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APE 2025\Iniciativa de Ley de Presupuesto de Egresos 2025\ANEXO LEY DE EGRESOS 1-40 APE 2025\"/>
    </mc:Choice>
  </mc:AlternateContent>
  <bookViews>
    <workbookView xWindow="0" yWindow="0" windowWidth="15660" windowHeight="9885"/>
  </bookViews>
  <sheets>
    <sheet name="ANEXO13A ORGestatal" sheetId="1" r:id="rId1"/>
    <sheet name="ANEXO13B ORGcapitulos" sheetId="2" r:id="rId2"/>
    <sheet name="ANEXO13C" sheetId="3" r:id="rId3"/>
  </sheets>
  <externalReferences>
    <externalReference r:id="rId4"/>
    <externalReference r:id="rId5"/>
  </externalReferences>
  <definedNames>
    <definedName name="_UMA21">[1]DATOS1!$B$7</definedName>
    <definedName name="_xlnm.Print_Area" localSheetId="0">'ANEXO13A ORGestatal'!$A$1:$J$66</definedName>
    <definedName name="_xlnm.Print_Area" localSheetId="1">'ANEXO13B ORGcapitulos'!$A$1:$R$66</definedName>
    <definedName name="_xlnm.Print_Area" localSheetId="2">ANEXO13C!$B$1:$D$442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>#REF!</definedName>
    <definedName name="BDN">[1]ISR!$A$6:$AF$22</definedName>
    <definedName name="ok" localSheetId="1">#REF!</definedName>
    <definedName name="ok" localSheetId="2">#REF!</definedName>
    <definedName name="ok">#REF!</definedName>
    <definedName name="P_14" localSheetId="1">#REF!</definedName>
    <definedName name="P_14" localSheetId="2">#REF!</definedName>
    <definedName name="P_14">#REF!</definedName>
    <definedName name="SIS">[1]CAP_PART!$B$10:$R$101</definedName>
    <definedName name="_xlnm.Print_Titles" localSheetId="0">'ANEXO13A ORGestatal'!$1:$8</definedName>
    <definedName name="_xlnm.Print_Titles" localSheetId="1">'ANEXO13B ORGcapitulos'!$1:$8</definedName>
    <definedName name="_xlnm.Print_Titles" localSheetId="2">ANEXO13C!$1:$8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38" i="3" l="1"/>
  <c r="P65" i="2" l="1"/>
  <c r="O65" i="2"/>
  <c r="N65" i="2"/>
  <c r="M65" i="2"/>
  <c r="L65" i="2"/>
  <c r="K65" i="2"/>
  <c r="J65" i="2"/>
  <c r="I65" i="2"/>
  <c r="Q60" i="2"/>
  <c r="Q59" i="2"/>
  <c r="Q58" i="2"/>
  <c r="Q57" i="2"/>
  <c r="Q56" i="2"/>
  <c r="Q55" i="2"/>
  <c r="Q54" i="2"/>
  <c r="Q53" i="2"/>
  <c r="Q52" i="2"/>
  <c r="Q51" i="2"/>
  <c r="Q50" i="2"/>
  <c r="Q49" i="2"/>
  <c r="Q48" i="2"/>
  <c r="Q47" i="2"/>
  <c r="Q46" i="2"/>
  <c r="Q45" i="2"/>
  <c r="Q44" i="2"/>
  <c r="Q43" i="2"/>
  <c r="Q42" i="2"/>
  <c r="Q41" i="2"/>
  <c r="Q40" i="2"/>
  <c r="Q39" i="2"/>
  <c r="Q38" i="2"/>
  <c r="Q37" i="2"/>
  <c r="Q36" i="2"/>
  <c r="Q35" i="2"/>
  <c r="Q34" i="2"/>
  <c r="Q33" i="2"/>
  <c r="Q32" i="2"/>
  <c r="Q31" i="2"/>
  <c r="Q30" i="2"/>
  <c r="Q29" i="2"/>
  <c r="Q28" i="2"/>
  <c r="Q27" i="2"/>
  <c r="Q26" i="2"/>
  <c r="Q25" i="2"/>
  <c r="Q24" i="2"/>
  <c r="Q23" i="2"/>
  <c r="Q22" i="2"/>
  <c r="Q21" i="2"/>
  <c r="Q20" i="2"/>
  <c r="Q19" i="2"/>
  <c r="Q64" i="2" s="1"/>
  <c r="Q18" i="2"/>
  <c r="Q17" i="2"/>
  <c r="I64" i="1"/>
</calcChain>
</file>

<file path=xl/sharedStrings.xml><?xml version="1.0" encoding="utf-8"?>
<sst xmlns="http://schemas.openxmlformats.org/spreadsheetml/2006/main" count="584" uniqueCount="501">
  <si>
    <t>A N E X O   13.A</t>
  </si>
  <si>
    <t>PRESUPUESTO DE EGRESOS PARA EL AÑO 2025</t>
  </si>
  <si>
    <t xml:space="preserve"> ORGANISMOS DESCENTRALIZADOS E INSTITUTOS EDUCATIVOS AUTÓNOMOS</t>
  </si>
  <si>
    <t>CLASIFICACIÓN ECONÓMICA ADMINISTRATIVA GASTO ESTATAL POR ENTIDAD TRANSFERIDA</t>
  </si>
  <si>
    <t>(PESOS)</t>
  </si>
  <si>
    <t>ENTIDADES</t>
  </si>
  <si>
    <t>CAPÍTULO
4000</t>
  </si>
  <si>
    <t xml:space="preserve">GOBIERNO GENERAL ESTATAL </t>
  </si>
  <si>
    <t>SECTOR PÚBLICO DE LAS ENTIDADES FEDERATIVAS</t>
  </si>
  <si>
    <t>SECTOR PÚBLICO NO FINANCIERO</t>
  </si>
  <si>
    <t>GOBIERNO GENERAL ESTATAL O DEL DISTRITO FEDERAL</t>
  </si>
  <si>
    <t xml:space="preserve">                   </t>
  </si>
  <si>
    <t>ENTIDADES PARAESTATALES Y FIDEICOMISOS NO EMPRESARIALES Y NO FINANCIEROS</t>
  </si>
  <si>
    <t>ENTIDADES PARAESTATALES Y FIDEICOMISOS NO EMPRESARIALES Y NO FINANCIEROS.</t>
  </si>
  <si>
    <t>ORGANISMOS DESCENTRALIZADOS</t>
  </si>
  <si>
    <t>01</t>
  </si>
  <si>
    <t>Instituto de Capacitación para el Trabajo del Estado de Campeche (ICATCAM)</t>
  </si>
  <si>
    <t>02</t>
  </si>
  <si>
    <t>Colegio de Estudios Científicos y Tecnológicos del Estado de Campeche (CECYTEC)</t>
  </si>
  <si>
    <t>03</t>
  </si>
  <si>
    <t>Colegio de Bachilleres del Estado de Campeche (COBACAM)</t>
  </si>
  <si>
    <t>04</t>
  </si>
  <si>
    <t>Colegio de Educación Profesional Técnica del Estado de Campeche (CONALEP)</t>
  </si>
  <si>
    <t>05</t>
  </si>
  <si>
    <t>Instituto Estatal de la Educación para los Adultos del Estado de Campeche (IEEA)</t>
  </si>
  <si>
    <t>06</t>
  </si>
  <si>
    <t>Instituto Tecnológico Superior de Calkiní (ITESCAM)</t>
  </si>
  <si>
    <t>07</t>
  </si>
  <si>
    <t>Instituto Tecnológico Superior de Escárcega (ITSESCARCEGA)</t>
  </si>
  <si>
    <t>08</t>
  </si>
  <si>
    <t>Instituto Tecnológico Superior de Champotón (ITESCHAM)</t>
  </si>
  <si>
    <t>09</t>
  </si>
  <si>
    <t>Instituto Tecnológico Superior de Hopelchén (ITSHOPELCHEN)</t>
  </si>
  <si>
    <t>Universidad Tecnológica de Campeche (UTCAM)</t>
  </si>
  <si>
    <t>Universidad Tecnológica de Candelaria (UTECAN)</t>
  </si>
  <si>
    <t>Universidad Tecnológica de Calakmul (UTCALAKMUL)</t>
  </si>
  <si>
    <t>Universidad Intercultural de Campeche</t>
  </si>
  <si>
    <t>Universidad Autónoma de Campeche (UAC)</t>
  </si>
  <si>
    <t>Universidad Autónoma del Carmen (UNACAR)</t>
  </si>
  <si>
    <t>Instituto Campechano</t>
  </si>
  <si>
    <t>Fundación Pablo García</t>
  </si>
  <si>
    <t>Consejo Estatal de Investigación Científica y Desarrollo Tecnológico (COESICYDET)</t>
  </si>
  <si>
    <t>Instituto de la Infraestructura Física Educativa del Estado de Campeche (INIFEEC)</t>
  </si>
  <si>
    <t>Promotora de Eventos Artísticos, Culturales y de Convenciones del Estado de Campeche (PROEVENTOS)</t>
  </si>
  <si>
    <t>Instituto Estatal para el Fomento de las Actividades Artesanales en Campeche (INEFAAC)</t>
  </si>
  <si>
    <t>22</t>
  </si>
  <si>
    <t>Sistema para el Desarrollo Integral de la Familia del Estado de Campeche (DIF)</t>
  </si>
  <si>
    <t>23</t>
  </si>
  <si>
    <t>Instituto del Deporte del Estado de Campeche (INDECAM)</t>
  </si>
  <si>
    <t>Instituto de la Mujer del Estado de Campeche (IMEC)</t>
  </si>
  <si>
    <t>Instituto de la Juventud del Estado de Campeche (INJUCAM)</t>
  </si>
  <si>
    <t>26</t>
  </si>
  <si>
    <t>Hospital "Dr. Manuel Campos"</t>
  </si>
  <si>
    <t>27</t>
  </si>
  <si>
    <t>Hospital Psiquiátrico de Campeche</t>
  </si>
  <si>
    <t>Instituto de Servicios Descentralizados de Salud Pública del Estado de Campeche (INDESALUD)</t>
  </si>
  <si>
    <t>Sistema de Atención a Niños, Niñas y Adolescentes Farmacodependientes del Estado de Campeche "Vida Nueva" (SANNAFARM)</t>
  </si>
  <si>
    <t>Comisión de Agua Potable y Alcantarillado del Estado de Campeche (CAPAE)</t>
  </si>
  <si>
    <t>Promotora para la Conservación y Desarrollo Sustentable del Estado de Campeche (XIMBAL)</t>
  </si>
  <si>
    <t>Comisión Estatal de Desarrollo de Suelo y Vivienda (CODESVI)</t>
  </si>
  <si>
    <t>Instituto de Desarrollo y Formación Social (INDEFOS)</t>
  </si>
  <si>
    <t>Sistema de Televisión y Radio de Campeche (TRC)</t>
  </si>
  <si>
    <t>Instituto de Información Estadística, Geográfica y Catastral del Estado de Campeche (INFOCAM)</t>
  </si>
  <si>
    <t>Instituto de Seguridad y Servicios Sociales de los Trabajadores del Estado de Campeche (ISSSTECAM)</t>
  </si>
  <si>
    <t>Instituto de Acceso a la Justicia del Estado de Campeche (INDAJUCAM)</t>
  </si>
  <si>
    <t>Centro de Conciliación Laboral del Estado de Campeche (CENCOLAB)</t>
  </si>
  <si>
    <t>Agencia de Energía del Estado de Campeche (AEEC)</t>
  </si>
  <si>
    <t>Secretaría Ejecutiva del Sistema Anticorrupción (SESAECAM)</t>
  </si>
  <si>
    <t>Instituto de Pesca y Acuacultura del Estado de Campeche</t>
  </si>
  <si>
    <t>Instituto de Cultura y Artes del Estado de Campeche</t>
  </si>
  <si>
    <t>Autoridad del Patrimonio Cultural del Estado de Campeche</t>
  </si>
  <si>
    <t>Organismo Liquidador del Régimen Estatal de Protección Social en Salud en Campeche (REPSS)</t>
  </si>
  <si>
    <t>Régimen Estatal de Protección Social en Salud en Campeche (REPSS)</t>
  </si>
  <si>
    <t>T O T A L</t>
  </si>
  <si>
    <t>A N E X O   13.B</t>
  </si>
  <si>
    <t>CLASIFICACIÓN ECONÓMICA ADMINISTRATIVA GASTO ESTATAL A EJERCER POR CAPÍTULO</t>
  </si>
  <si>
    <t>C   A   P   Í   T   U   L   O   S</t>
  </si>
  <si>
    <t>TOTAL</t>
  </si>
  <si>
    <t>A N E X O   13 C</t>
  </si>
  <si>
    <t>ORGANISMOS DESCENTRALIZADOS E INSTITUTOS EDUCATIVOS AUTÓNOMOS</t>
  </si>
  <si>
    <t>CLASIFICACIÓN POR OBJETO DEL GASTO ESTATAL DE LAS ENTIDADES A NIVEL DE CAPÍTULO, CONCEPTO Y PARTIDA GENÉRICA</t>
  </si>
  <si>
    <t>CONCEPTO</t>
  </si>
  <si>
    <t>1000 SERVICIOS PERSONALES</t>
  </si>
  <si>
    <t>1100 REMUNERACIONES AL PERSONAL DE CARÁCTER PERMANENTE</t>
  </si>
  <si>
    <t>Dietas</t>
  </si>
  <si>
    <t>Haberes</t>
  </si>
  <si>
    <t>Sueldos base al personal permanente</t>
  </si>
  <si>
    <t>Remuneraciones por adscripción laboral en el extranjero</t>
  </si>
  <si>
    <t>1200 REMUNERACIONES AL PERSONAL DE CARÁCTER TRANSITORIO</t>
  </si>
  <si>
    <t>Honorarios asimilables a salarios</t>
  </si>
  <si>
    <t>Sueldos base al personal eventual</t>
  </si>
  <si>
    <t>Retribuciones por servicios de carácter social</t>
  </si>
  <si>
    <t>Retribución a los representantes de los trabajadores y de los patrones en la Junta de Conciliación y Arbitraje</t>
  </si>
  <si>
    <t>1300 REMUNERACIONES ADICIONALES Y ESPECIALES</t>
  </si>
  <si>
    <t>Primas por años de servicios efectivos prestados</t>
  </si>
  <si>
    <t>Primas de vacaciones, dominical y gratificación de fin de año</t>
  </si>
  <si>
    <t>Horas extraordinarias</t>
  </si>
  <si>
    <t>Compensaciones</t>
  </si>
  <si>
    <t>Sobrehaberes</t>
  </si>
  <si>
    <t>Asignaciones de técnico, de mando, por comisión, de vuelo y de técnico especial</t>
  </si>
  <si>
    <t>Honorarios especiales</t>
  </si>
  <si>
    <t>Participaciones por vigilancia en el cumplimiento de las leyes y custodia de valores</t>
  </si>
  <si>
    <t>1400 SEGURIDAD SOCIAL</t>
  </si>
  <si>
    <t>Aportaciones de seguridad social</t>
  </si>
  <si>
    <t>Aportaciones a fondos de vivienda</t>
  </si>
  <si>
    <t>Aportaciones al sistema para el retiro</t>
  </si>
  <si>
    <t>Aportaciones para seguros</t>
  </si>
  <si>
    <t>1500 OTRAS PRESTACIONES SOCIALES Y ECONÓMICAS</t>
  </si>
  <si>
    <t>Cuotas para el fondo de ahorro y fondo de trabajo</t>
  </si>
  <si>
    <t>Indemnizaciones</t>
  </si>
  <si>
    <t>Prestaciones y haberes de retiro</t>
  </si>
  <si>
    <t>Prestaciones contractuales</t>
  </si>
  <si>
    <t>Apoyos a la capacitación de los servidores públicos</t>
  </si>
  <si>
    <t>Otras prestaciones sociales y económicas</t>
  </si>
  <si>
    <t>1600 PREVISIONES</t>
  </si>
  <si>
    <t>Previsiones de carácter laboral, económica y de seguridad social</t>
  </si>
  <si>
    <t>1700 PAGO DE ESTÍMULOS A SERVIDORES PÚBLICOS</t>
  </si>
  <si>
    <t>Estímulos</t>
  </si>
  <si>
    <t>Recompensas</t>
  </si>
  <si>
    <t>2000 MATERIALES Y SUMINISTROS</t>
  </si>
  <si>
    <t>2100 MATERIALES DE ADMINISTRACIÓN, EMISIÓN DE DOCUMENTOS Y ARTÍCULOS OFICIALES</t>
  </si>
  <si>
    <t>Materiales, útiles y equipos menores de oficina</t>
  </si>
  <si>
    <t>Materiales y útiles de impresión y reproducción</t>
  </si>
  <si>
    <t>Material estadístico y geográfico</t>
  </si>
  <si>
    <t>Materiales, útiles y equipos menores de tecnologías de la información y comunicaciones</t>
  </si>
  <si>
    <t>Material impreso e información digital</t>
  </si>
  <si>
    <t>Material de limpieza</t>
  </si>
  <si>
    <t>Materiales y útiles de enseñanza</t>
  </si>
  <si>
    <t>Materiales para el registro e identificación de bienes y personas</t>
  </si>
  <si>
    <t>2200 ALIMENTOS Y UTENSILIOS</t>
  </si>
  <si>
    <t>Productos alimenticios para personas</t>
  </si>
  <si>
    <t>Productos alimenticios para animales</t>
  </si>
  <si>
    <t>Utensilios para el servicio de alimentación</t>
  </si>
  <si>
    <t>2300 MATERIAS PRIMAS Y MATERIALES DE PRODUCCIÓN Y COMERCIALIZACIÓN</t>
  </si>
  <si>
    <t>Productos alimenticios, agropecuarios y forestales adquiridos como materia prima</t>
  </si>
  <si>
    <t>Insumos textiles adquiridos como materia prima</t>
  </si>
  <si>
    <t>Productos de papel, cartón e impresos adquiridos como materia prima</t>
  </si>
  <si>
    <t>Combustibles, lubricantes, aditivos, carbón y sus derivados adquiridos como materia prima</t>
  </si>
  <si>
    <t>Productos químicos, farmacéuticos y de laboratorio adquiridos como materia prima</t>
  </si>
  <si>
    <t>Productos metálicos y a base de minerales no metálicos adquiridos como materia prima</t>
  </si>
  <si>
    <t>Productos de cuero, piel, plástico y hule adquiridos como materia prima</t>
  </si>
  <si>
    <t>Mercancías adquiridas para su comercialización</t>
  </si>
  <si>
    <t>Otros productos adquiridos como materia prima</t>
  </si>
  <si>
    <t>2400 MATERIALES Y ARTÍCULOS DE CONSTRUCCIÓN Y DE REPARACIÓN</t>
  </si>
  <si>
    <t>Productos minerales no metálicos</t>
  </si>
  <si>
    <t>Cemento y productos de concreto</t>
  </si>
  <si>
    <t>Cal, yeso y productos de yeso</t>
  </si>
  <si>
    <t>Madera y productos de madera</t>
  </si>
  <si>
    <t>Vidrio y productos de vidrio</t>
  </si>
  <si>
    <t>Material eléctrico y electrónico</t>
  </si>
  <si>
    <t>Artículos metálicos para la construcción</t>
  </si>
  <si>
    <t>Materiales complementarios</t>
  </si>
  <si>
    <t>Otros materiales y artículos de construcción y reparación</t>
  </si>
  <si>
    <t>2500 PRODUCTOS QUÍMICOS, FARMACÉUTICOS Y DE LABORATORIO</t>
  </si>
  <si>
    <t>Productos químicos básicos</t>
  </si>
  <si>
    <t>Fertilizantes, pesticidas y otros agroquímicos</t>
  </si>
  <si>
    <t>Medicinas y productos farmacéuticos</t>
  </si>
  <si>
    <t>Materiales, accesorios y suministros médicos</t>
  </si>
  <si>
    <t>Materiales, accesorios y suministros de laboratorio</t>
  </si>
  <si>
    <t>Fibras sintéticas, hules, plásticos y derivados</t>
  </si>
  <si>
    <t>Otros productos químicos</t>
  </si>
  <si>
    <t>2600 COMBUSTIBLES, LUBRICANTES Y ADITIVOS</t>
  </si>
  <si>
    <t>Combustibles, lubricantes y aditivos</t>
  </si>
  <si>
    <t>Carbón y sus derivados</t>
  </si>
  <si>
    <t>2700 VESTUARIO, BLANCOS, PRENDAS DE PROTECCIÓN Y ARTÍCULOS DEPORTIVOS</t>
  </si>
  <si>
    <t>Vestuario y uniformes</t>
  </si>
  <si>
    <t>Prendas de seguridad y protección personal</t>
  </si>
  <si>
    <t>Artículos deportivos</t>
  </si>
  <si>
    <t>Productos textiles</t>
  </si>
  <si>
    <t>Blancos y otros productos textiles, excepto prendas de vestir</t>
  </si>
  <si>
    <t>2800 MATERIALES Y SUMINISTROS PARA SEGURIDAD</t>
  </si>
  <si>
    <t>Sustancias y materiales explosivos</t>
  </si>
  <si>
    <t>Materiales de seguridad pública</t>
  </si>
  <si>
    <t>Prendas de protección para seguridad pública y nacional</t>
  </si>
  <si>
    <t>2900 HERRAMIENTAS, REFACCIONES Y ACCESORIOS MENORES</t>
  </si>
  <si>
    <t>Herramientas menores</t>
  </si>
  <si>
    <t>Refacciones y accesorios menores de edificios</t>
  </si>
  <si>
    <t>Refacciones y accesorios menores de mobiliario y equipo de administración, educacional y recreativo</t>
  </si>
  <si>
    <t>Refacciones y accesorios menores de equipo de cómputo y tecnologías de la información</t>
  </si>
  <si>
    <t>Refacciones y accesorios menores de equipo e instrumental médico y de laboratorio</t>
  </si>
  <si>
    <t>Refacciones y accesorios menores de equipo de transporte</t>
  </si>
  <si>
    <t>Refacciones y accesorios menores de equipo de defensa y seguridad</t>
  </si>
  <si>
    <t>Refacciones y accesorios menores de maquinaria y otros equipos</t>
  </si>
  <si>
    <t>Refacciones y accesorios menores otros bienes muebles</t>
  </si>
  <si>
    <t>3000 SERVICIOS GENERALES</t>
  </si>
  <si>
    <t>3100 SERVICIOS BÁSICOS</t>
  </si>
  <si>
    <t>Energía eléctrica</t>
  </si>
  <si>
    <t>Gas</t>
  </si>
  <si>
    <t>Agua</t>
  </si>
  <si>
    <t>Telefonía tradicional</t>
  </si>
  <si>
    <t>Telefonía celular</t>
  </si>
  <si>
    <t>Servicios de telecomunicaciones y satélites</t>
  </si>
  <si>
    <t>Servicios de acceso de Internet, redes y procesamiento de información</t>
  </si>
  <si>
    <t>Servicios postales y telegráficos</t>
  </si>
  <si>
    <t>Servicios integrales y otros servicios</t>
  </si>
  <si>
    <t>3200 SERVICIOS DE ARRENDAMIENTO</t>
  </si>
  <si>
    <t>Arrendamiento de terrenos</t>
  </si>
  <si>
    <t>Arrendamiento de edificios</t>
  </si>
  <si>
    <t>Arrendamiento de mobiliario y equipo de administración, educacional y recreativo</t>
  </si>
  <si>
    <t>Arrendamiento de equipo e instrumental médico y de laboratorio</t>
  </si>
  <si>
    <t>Arrendamiento de equipo de transporte</t>
  </si>
  <si>
    <t>Arrendamiento de maquinaria, otros equipos y herramientas</t>
  </si>
  <si>
    <t>Arrendamiento de activos intangibles</t>
  </si>
  <si>
    <t>Arrendamiento financiero</t>
  </si>
  <si>
    <t>Otros arrendamientos</t>
  </si>
  <si>
    <t>3300 SERVICIOS PROFESIONALES, CIENTÍFICOS, TÉCNICOS Y OTROS SERVICIOS</t>
  </si>
  <si>
    <t>Servicios legales, de contabilidad, auditoría y relacionados</t>
  </si>
  <si>
    <t>Servicios de diseño, arquitectura, ingeniería y actividades relacionadas</t>
  </si>
  <si>
    <t>Servicios de consultoría administrativa, procesos, técnica y en tecnologías de la información</t>
  </si>
  <si>
    <t xml:space="preserve">Servicios de capacitación </t>
  </si>
  <si>
    <t>Servicios de investigación científica y desarrollo</t>
  </si>
  <si>
    <t>Servicios de apoyo administrativo, traducción, fotocopiado e impresión</t>
  </si>
  <si>
    <t>Servicios de protección y seguridad</t>
  </si>
  <si>
    <t>Servicios de vigilancia</t>
  </si>
  <si>
    <t>Servicios profesionales, científicos y técnicos integrales</t>
  </si>
  <si>
    <t>3400 SERVICIOS FINANCIEROS, BANCARIOS Y COMERCIALES</t>
  </si>
  <si>
    <t>Servicios financieros y bancarios</t>
  </si>
  <si>
    <t>Servicios de cobranza, investigación crediticia y similar</t>
  </si>
  <si>
    <t>Servicios de recaudación, traslado y custodia de valores</t>
  </si>
  <si>
    <t>Seguros de responsabilidad patrimonial y fianzas</t>
  </si>
  <si>
    <t>Seguro de bienes patrimoniales</t>
  </si>
  <si>
    <t>Almacenaje, envase y embalaje</t>
  </si>
  <si>
    <t>Fletes y maniobras</t>
  </si>
  <si>
    <t>Comisiones por ventas</t>
  </si>
  <si>
    <t>Servicios financieros, bancarios y comerciales integrales</t>
  </si>
  <si>
    <t>3500 SERVICIOS DE INSTALACION, REPARACIÓN, MANTENIMIENTO Y CONSERVACIÓN</t>
  </si>
  <si>
    <t>Conservación y mantenimiento menor de inmuebles</t>
  </si>
  <si>
    <t>Instalación, reparación y mantenimiento de mobiliario y equipo de administración, educacional y recreativo</t>
  </si>
  <si>
    <t>Instalación, reparación y mantenimiento de equipo de cómputo y tecnología de la información</t>
  </si>
  <si>
    <t>Instalación, reparación y mantenimiento de equipo e instrumental médico y de laboratorio</t>
  </si>
  <si>
    <t>Reparación y mantenimiento de equipo de transporte</t>
  </si>
  <si>
    <t>Reparación y mantenimiento de equipo de defensa y seguridad</t>
  </si>
  <si>
    <t>Instalación, reparación y mantenimiento de maquinaria, otros equipos y herramienta</t>
  </si>
  <si>
    <t>Servicios de limpieza y manejo de desechos</t>
  </si>
  <si>
    <t>Servicios de jardinería y fumigación</t>
  </si>
  <si>
    <t>3600 SERVICIOS DE COMUNICACIÓN SOCIAL Y PUBLICIDAD</t>
  </si>
  <si>
    <t>Difusión por radio, televisión y otros medios de mensajes sobre programas y actividades gubernamentales</t>
  </si>
  <si>
    <t>Difusión por radio, televisión y otros medios de mensajes comerciales para promover la venta de bienes o servicios</t>
  </si>
  <si>
    <t>Servicios de creatividad, preproducción y producción de publicidad, excepto Internet</t>
  </si>
  <si>
    <t>Servicios de revelado de fotografías</t>
  </si>
  <si>
    <t>Servicios de la industria fílmica, del sonido y del video</t>
  </si>
  <si>
    <t>Servicio de creación y difusión de contenido exclusivamente a través de Internet</t>
  </si>
  <si>
    <t>Otros servicios de información</t>
  </si>
  <si>
    <t>3700 SERVICIOS DE TRASLADO Y VIÁTICOS</t>
  </si>
  <si>
    <t>Pasajes aéreos</t>
  </si>
  <si>
    <t>Pasajes terrestres</t>
  </si>
  <si>
    <t>Pasajes marítimos, lacustres y fluviales</t>
  </si>
  <si>
    <t>Autotransporte</t>
  </si>
  <si>
    <t>Viáticos en el país</t>
  </si>
  <si>
    <t>Viáticos en el extranjero</t>
  </si>
  <si>
    <t>Gastos de instalación y traslado de menaje</t>
  </si>
  <si>
    <t>Servicios integrales de traslado y viáticos</t>
  </si>
  <si>
    <t>Otros servicios de traslado y hospedaje</t>
  </si>
  <si>
    <t>3800 SERVICIOS OFICIALES</t>
  </si>
  <si>
    <t>Gastos de ceremonial</t>
  </si>
  <si>
    <t>Gastos de orden social y cultural</t>
  </si>
  <si>
    <t>Congresos y convenciones</t>
  </si>
  <si>
    <t>Exposiciones</t>
  </si>
  <si>
    <t>Gastos de representación</t>
  </si>
  <si>
    <t>3900 OTROS SERVICIOS GENERALES</t>
  </si>
  <si>
    <t>Servicios funerarios y de cementerios</t>
  </si>
  <si>
    <t>Impuestos y derechos</t>
  </si>
  <si>
    <t>Impuestos y derechos de importación</t>
  </si>
  <si>
    <t>Sentencias y resoluciones por autoridad competente</t>
  </si>
  <si>
    <t>Penas, multas, accesorios y actualizaciones</t>
  </si>
  <si>
    <t>Otros gastos por responsabilidades</t>
  </si>
  <si>
    <t>Utilidades</t>
  </si>
  <si>
    <t>Impuesto sobre nóminas y otros que se deriven de una relación laboral</t>
  </si>
  <si>
    <t>Otros servicios generales</t>
  </si>
  <si>
    <t>4000 TRANSFERENCIAS, ASIGNACIONES, SUBSIDIOS Y OTRAS AYUDAS</t>
  </si>
  <si>
    <t>4100 TRANSFERENCIAS INTERNAS Y ASIGNACIONES AL SECTOR PÚBLICO</t>
  </si>
  <si>
    <t>Asignaciones presupuestarias al Poder Ejecutivo</t>
  </si>
  <si>
    <t>Asignaciones presupuestarias al Poder Legislativo</t>
  </si>
  <si>
    <t>Asignaciones presupuestarias al Poder Judicial</t>
  </si>
  <si>
    <t>Asignaciones presupuestarias a Órganos Autónomos</t>
  </si>
  <si>
    <t>Transferencias internas otorgadas a entidades paraestatales no empresariales y no financieras</t>
  </si>
  <si>
    <t>Transferencias internas otorgadas a entidades paraestatales empresariales y no financieras</t>
  </si>
  <si>
    <t>Transferencias internas otorgadas a fideicomisos públicos empresariales y no financieros</t>
  </si>
  <si>
    <t>Transferencias internas otorgadas a instituciones paraestatales públicas financieras</t>
  </si>
  <si>
    <t>Transferencias internas otorgadas a fideicomisos públicos financieros</t>
  </si>
  <si>
    <t>4200 TRANSFERENCIAS AL RESTO DEL SECTOR PÚBLICO</t>
  </si>
  <si>
    <t>Transferencias otorgadas a entidades paraestatales no empresariales y no financieras</t>
  </si>
  <si>
    <t>Transferencias otorgadas para entidades paraestatales empresariales y no financieras</t>
  </si>
  <si>
    <t>Transferencias otorgadas para instituciones paraestatales públicas financieras</t>
  </si>
  <si>
    <t>Transferencias otorgadas a entidades federativas y municipios</t>
  </si>
  <si>
    <t>Transferencias a fideicomisos de entidades federativas y municipios</t>
  </si>
  <si>
    <t>4300 SUBSIDIOS Y SUBVENCIONES</t>
  </si>
  <si>
    <t>Subsidios a la producción</t>
  </si>
  <si>
    <t>Subsidios a la distribución</t>
  </si>
  <si>
    <t>Subsidios a la inversión</t>
  </si>
  <si>
    <t>Subsidios a la prestación de servicios públicos</t>
  </si>
  <si>
    <t>Subsidios para cubrir diferenciales de tasas de interés</t>
  </si>
  <si>
    <t>Subsidios a la vivienda</t>
  </si>
  <si>
    <t>Subvenciones al consumo</t>
  </si>
  <si>
    <t>Subsidios a entidades federativas y municipios</t>
  </si>
  <si>
    <t>Otros subsidios</t>
  </si>
  <si>
    <t>4400 AYUDAS SOCIALES</t>
  </si>
  <si>
    <t>Ayudas sociales a personas</t>
  </si>
  <si>
    <t>Becas y otras ayudas para programas de capacitación</t>
  </si>
  <si>
    <t>Ayudas sociales a instituciones de enseñanza</t>
  </si>
  <si>
    <t>Ayudas sociales a actividades científicas o académicas</t>
  </si>
  <si>
    <t>Ayudas sociales a instituciones sin fines de lucro</t>
  </si>
  <si>
    <t>Ayudas sociales a cooperativas</t>
  </si>
  <si>
    <t>Ayudas sociales a entidades de interés público</t>
  </si>
  <si>
    <t>Ayudas por desastres naturales y otros siniestros</t>
  </si>
  <si>
    <t>4500 PENSIONES Y JUBILACIONES</t>
  </si>
  <si>
    <t>Pensiones</t>
  </si>
  <si>
    <t>Jubilaciones</t>
  </si>
  <si>
    <t>Otras pensiones y jubilaciones</t>
  </si>
  <si>
    <t>4600 TRANSFERENCIAS A FIDEICOMISOS, MANDATOS Y OTROS ANÁLOGOS</t>
  </si>
  <si>
    <t>Transferencias a fideicomisos del Poder Ejecutivo</t>
  </si>
  <si>
    <t>Transferencias a fideicomisos del Poder Legislativo</t>
  </si>
  <si>
    <t>Transferencias a fideicomisos del Poder Judicial</t>
  </si>
  <si>
    <t>Transferencias a fideicomisos públicos de entidades paraestatales no empresariales y no financieras</t>
  </si>
  <si>
    <t>Transferencias a fideicomisos públicos de entidades paraestatales empresariales y no financieras</t>
  </si>
  <si>
    <t>Transferencias a fideicomisos de instituciones públicas financieras</t>
  </si>
  <si>
    <t>Otras transferencias a fideicomisos</t>
  </si>
  <si>
    <t>4700 TRANSFERENCIAS A LA SEGURIDAD SOCIAL</t>
  </si>
  <si>
    <t>Transferencias por obligación de ley</t>
  </si>
  <si>
    <t>4800 DONATIVOS</t>
  </si>
  <si>
    <t>Donativos a instituciones sin fines de lucro</t>
  </si>
  <si>
    <t>Donativos a entidades federativas</t>
  </si>
  <si>
    <t>Donativos a fideicomisos privados</t>
  </si>
  <si>
    <t>Donativos a fideicomisos estatales</t>
  </si>
  <si>
    <t>Donativos internacionales</t>
  </si>
  <si>
    <t>4900 TRANSFERENCIAS AL EXTERIOR</t>
  </si>
  <si>
    <t>Transferencias para gobiernos extranjeros</t>
  </si>
  <si>
    <t>Transferencias para organismos internacionales</t>
  </si>
  <si>
    <t>Transferencias para el sector privado externo</t>
  </si>
  <si>
    <t>5000 BIENES MUEBLES, INMUEBLES E INTANGIBLES</t>
  </si>
  <si>
    <t>5100 MOBILIARIO Y EQUIPO DE ADMINISTRACIÓN</t>
  </si>
  <si>
    <t>Muebles de oficina y estantería</t>
  </si>
  <si>
    <t>Muebles, excepto de oficina y estantería</t>
  </si>
  <si>
    <t>Bienes artísticos, culturales y científicos</t>
  </si>
  <si>
    <t>Objetos de valor</t>
  </si>
  <si>
    <t>Equipo de cómputo y de tecnologías de la información</t>
  </si>
  <si>
    <t>Otros mobiliarios y equipos de administración</t>
  </si>
  <si>
    <t>5200 MOBILIARIO Y EQUIPO EDUCACIONAL Y RECREATIVO</t>
  </si>
  <si>
    <t>Equipos y aparatos audiovisuales</t>
  </si>
  <si>
    <t>Aparatos deportivos</t>
  </si>
  <si>
    <t>Cámaras fotográficas y de video</t>
  </si>
  <si>
    <t>Otro mobiliario y equipo educacional y recreativo</t>
  </si>
  <si>
    <t>5300 EQUIPO E INSTRUMENTAL MÉDICO Y DE LABORATORIO</t>
  </si>
  <si>
    <t>Equipo médico y de laboratorio</t>
  </si>
  <si>
    <t>Instrumental médico y de laboratorio</t>
  </si>
  <si>
    <t>5400 VEHÍCULOS Y EQUIPO DE TRANSPORTE</t>
  </si>
  <si>
    <t>Vehículos y equipo terrestre</t>
  </si>
  <si>
    <t>Carrocerías y remolques</t>
  </si>
  <si>
    <t>Equipo aeroespacial</t>
  </si>
  <si>
    <t>Equipo ferroviario</t>
  </si>
  <si>
    <t>Embarcaciones</t>
  </si>
  <si>
    <t>Otros equipos de transporte</t>
  </si>
  <si>
    <t>5500 EQUIPO DE DEFENSA Y SEGURIDAD</t>
  </si>
  <si>
    <t>Equipo de defensa y seguridad</t>
  </si>
  <si>
    <t>5600 MAQUINARIA, OTROS EQUIPOS Y HERRAMIENTAS</t>
  </si>
  <si>
    <t>Maquinaria y equipo agropecuario</t>
  </si>
  <si>
    <t>Maquinaria y equipo industrial</t>
  </si>
  <si>
    <t>Maquinaria y equipo de construcción</t>
  </si>
  <si>
    <t>Sistemas de aire acondicionado, calefacción y de refrigeración industrial y comercial</t>
  </si>
  <si>
    <t>Equipo de comunicación y telecomunicación</t>
  </si>
  <si>
    <t>Equipos de generación eléctrica, aparatos y accesorios eléctricos</t>
  </si>
  <si>
    <t>Herramientas y máquinas-herramienta</t>
  </si>
  <si>
    <t>Otros equipos</t>
  </si>
  <si>
    <t>5700 ACTIVOS BIOLÓGICOS</t>
  </si>
  <si>
    <t>Bovinos</t>
  </si>
  <si>
    <t>Porcinos</t>
  </si>
  <si>
    <t>Aves</t>
  </si>
  <si>
    <t>Ovinos y caprinos</t>
  </si>
  <si>
    <t>Peces y acuicultura</t>
  </si>
  <si>
    <t>Equinos</t>
  </si>
  <si>
    <t>Especies menores y de zoológico</t>
  </si>
  <si>
    <t>Árboles y plantas</t>
  </si>
  <si>
    <t>Otros activos biológicos</t>
  </si>
  <si>
    <t>5800 BIENES INMUEBLES</t>
  </si>
  <si>
    <t>Terrenos</t>
  </si>
  <si>
    <t>Viviendas</t>
  </si>
  <si>
    <t>Edificios no residenciales</t>
  </si>
  <si>
    <t>Otros bienes inmuebles</t>
  </si>
  <si>
    <t>5900 ACTIVOS INTANGIBLES</t>
  </si>
  <si>
    <t>Software</t>
  </si>
  <si>
    <t>Patentes</t>
  </si>
  <si>
    <t>Marcas</t>
  </si>
  <si>
    <t>Derechos</t>
  </si>
  <si>
    <t>Concesiones</t>
  </si>
  <si>
    <t>Franquicias</t>
  </si>
  <si>
    <t>Licencias informáticas e intelectuales</t>
  </si>
  <si>
    <t>Licencias industriales, comerciales y otras</t>
  </si>
  <si>
    <t>Otros activos intangibles</t>
  </si>
  <si>
    <t>6000 INVERSIÓN PÚBLICA</t>
  </si>
  <si>
    <t>6100 OBRA PÚBLICA EN BIENES DE DOMINIO PÚBLICO</t>
  </si>
  <si>
    <t>Edificación habitacional</t>
  </si>
  <si>
    <t>Edificación no habitacional</t>
  </si>
  <si>
    <t>Construcción de obras para el abastecimiento de agua, petróleo, gas, electricidad y telecomunicaciones</t>
  </si>
  <si>
    <t>División de terrenos y construcción de obras de urbanización</t>
  </si>
  <si>
    <t>Construcción de vías de comunicación</t>
  </si>
  <si>
    <t>Otras construcciones de ingeniería civil u obra pesada</t>
  </si>
  <si>
    <t>Instalaciones y equipamiento en construcciones</t>
  </si>
  <si>
    <t>Trabajos de acabados en edificaciones y otros trabajos especializados</t>
  </si>
  <si>
    <t>6200 OBRA PÚBLICA EN BIENES PROPIOS</t>
  </si>
  <si>
    <t>6300 PROYECTOS PRODUCTIVOS Y ACCIONES DE FOMENTO</t>
  </si>
  <si>
    <t>Estudios, formulación y evaluación de proyectos productivos no incluidos en conceptos anteriores de este capítulo</t>
  </si>
  <si>
    <t>Ejecución de proyectos productivos no incluidos en conceptos anteriores de este capítulo</t>
  </si>
  <si>
    <t>7000 INVERSIONES FINANCIERAS Y OTRAS PROVISIONES</t>
  </si>
  <si>
    <t>7100 INVERSIONES PARA EL FOMENTO DE ACTIVIDADES PRODUCTIVAS</t>
  </si>
  <si>
    <t>Créditos otorgados por entidades federativas y municipios al sector social y privado para el fomento de actividades productivas</t>
  </si>
  <si>
    <t>Créditos otorgados por las entidades federativas a municipios para el fomento de actividades productivas</t>
  </si>
  <si>
    <t>7200 ACCIONES Y PARTICIPACIONES DE CAPITAL</t>
  </si>
  <si>
    <t>Acciones y participaciones de capital en entidades paraestatales no empresariales y no financieras con fines de política económica</t>
  </si>
  <si>
    <t>Acciones y participaciones de capital en entidades paraestatales empresariales y no financieras con fines de política económica</t>
  </si>
  <si>
    <t>Acciones y participaciones de capital en instituciones paraestatales públicas financieras con fines de política económica</t>
  </si>
  <si>
    <t>Acciones y participaciones de capital en el sector privado con fines de política económica</t>
  </si>
  <si>
    <t>Acciones y participaciones de capital en organismos internacionales con fines de política económica</t>
  </si>
  <si>
    <t>Acciones y participaciones de capital en el sector externo con fines de política económica</t>
  </si>
  <si>
    <t>Acciones y participaciones de capital en el sector público con fines de gestión de liquidez</t>
  </si>
  <si>
    <t>Acciones y participaciones de capital en el sector privado con fines de gestión de liquidez</t>
  </si>
  <si>
    <t>Acciones y participaciones de capital en el sector externo con fines de gestión de liquidez</t>
  </si>
  <si>
    <t>7300 COMPRA DE TÍTULOS Y VALORES</t>
  </si>
  <si>
    <t>Bonos</t>
  </si>
  <si>
    <t>Valores representativos de deuda adquiridos con fines de política económica</t>
  </si>
  <si>
    <t>Valores representativos de deuda adquiridos con fines de gestión de liquidez</t>
  </si>
  <si>
    <t>Obligaciones negociables adquiridas con fines de política económica</t>
  </si>
  <si>
    <t>Obligaciones negociables adquiridas con fines de gestión de liquidez</t>
  </si>
  <si>
    <t>Otros valores</t>
  </si>
  <si>
    <t>7400 CONCESIÓN DE PRÉSTAMOS</t>
  </si>
  <si>
    <t>Concesión de préstamos a entidades paraestatales no empresariales y no financieras con fines de política económica</t>
  </si>
  <si>
    <t>Concesión de préstamos a entidades paraestatales empresariales y no financieras con fines de política económica</t>
  </si>
  <si>
    <t>Concesión de préstamos a instituciones paraestatales públicas financieras con fines de política económica</t>
  </si>
  <si>
    <t>Concesión de préstamos a entidades federativas y municipios con fines de política económica</t>
  </si>
  <si>
    <t>Concesión de préstamos al sector privado con fines de política económica</t>
  </si>
  <si>
    <t>Concesión de préstamos al sector externo con fines de política económica</t>
  </si>
  <si>
    <t>Concesión de préstamos al sector público con fines de gestión de liquidez</t>
  </si>
  <si>
    <t>Concesión de préstamos al sector privado con fines de gestión de liquidez</t>
  </si>
  <si>
    <t>Concesión de préstamos al sector externo con fines de gestión de liquidez</t>
  </si>
  <si>
    <t>7500 INVERSIONES EN FIDEICOMISOS, MANDATOS Y OTROS ANÁLOGOS</t>
  </si>
  <si>
    <t>Inversiones en fideicomisos del Poder Ejecutivo</t>
  </si>
  <si>
    <t>Inversiones en fideicomisos del Poder Legislativo</t>
  </si>
  <si>
    <t>Inversiones en fideicomisos del Poder Judicial</t>
  </si>
  <si>
    <t>Inversiones en fideicomisos públicos no empresariales y no financieros</t>
  </si>
  <si>
    <t>Inversiones en fideicomisos públicos empresariales y no financieros</t>
  </si>
  <si>
    <t>Inversiones en fideicomisos públicos financieros</t>
  </si>
  <si>
    <t>Inversiones en fideicomisos de entidades federativas</t>
  </si>
  <si>
    <t>Inversiones en fideicomisos de municipios</t>
  </si>
  <si>
    <t>Otras inversiones en fideicomisos</t>
  </si>
  <si>
    <t>7600 OTRAS INVERSIONES FINANCIERAS</t>
  </si>
  <si>
    <t>Depósitos a largo plazo en moneda nacional</t>
  </si>
  <si>
    <t>Depósitos a largo plazo en moneda extranjera</t>
  </si>
  <si>
    <t>7900 PROVISIONES PARA CONTINGENCIAS Y OTRAS EROGACIONES ESPECIALES</t>
  </si>
  <si>
    <t>Contingencias por fenómenos naturales</t>
  </si>
  <si>
    <t>Contingencias socioeconómicas</t>
  </si>
  <si>
    <t>Otras erogaciones especiales</t>
  </si>
  <si>
    <t>8000 PARTICIPACIONES Y APORTACIONES</t>
  </si>
  <si>
    <t>8100 PARTICIPACIONES</t>
  </si>
  <si>
    <t>Fondo general de participaciones</t>
  </si>
  <si>
    <t>Fondo de fomento municipal</t>
  </si>
  <si>
    <t>Participaciones de las entidades federativas a los municipios</t>
  </si>
  <si>
    <t>Otros conceptos participables de la Federación a entidades federativas</t>
  </si>
  <si>
    <t>Otros conceptos participables de la Federación a municipios</t>
  </si>
  <si>
    <t>Convenios de colaboración administrativa</t>
  </si>
  <si>
    <t>8300 APORTACIONES</t>
  </si>
  <si>
    <t>Aportaciones de la Federación a las entidades federativas</t>
  </si>
  <si>
    <t>Aportaciones de la Federación a municipios</t>
  </si>
  <si>
    <t>Aportaciones de las entidades federativas a los municipios</t>
  </si>
  <si>
    <t>Aportaciones previstas en leyes y decretos al sistema de protección social</t>
  </si>
  <si>
    <t>Aportaciones previstas en leyes y decretos compensatorias a entidades federativas y municipios</t>
  </si>
  <si>
    <t>8500 CONVENIOS</t>
  </si>
  <si>
    <t>Convenios de reasignación</t>
  </si>
  <si>
    <t>Convenios de descentralización</t>
  </si>
  <si>
    <t>Otros convenios</t>
  </si>
  <si>
    <t>9000 DEUDA PÚBLICA</t>
  </si>
  <si>
    <t>9100 AMORTIZACIÓN DE LA DEUDA PÚBLICA</t>
  </si>
  <si>
    <t>Amortización de la deuda interna con instituciones de crédito</t>
  </si>
  <si>
    <t>Amortización de la deuda interna por emisión de títulos y valores</t>
  </si>
  <si>
    <t>Amortización de arrendamientos financieros nacionales</t>
  </si>
  <si>
    <t>Amortización de la deuda externa con instituciones de crédito</t>
  </si>
  <si>
    <t>Amortización de deuda externa con organismos financieros internacionales</t>
  </si>
  <si>
    <t>Amortización de la deuda bilateral</t>
  </si>
  <si>
    <t>Amortización de la deuda externa por emisión de títulos y valores</t>
  </si>
  <si>
    <t>Amortización de arrendamientos financieros internacionales</t>
  </si>
  <si>
    <t>9200 INTERESES DE LA DEUDA PÚBLICA</t>
  </si>
  <si>
    <t>Intereses de la deuda interna con instituciones de crédito</t>
  </si>
  <si>
    <t>Intereses derivados de la colocación de títulos y valores</t>
  </si>
  <si>
    <t>Intereses por arrendamientos financieros nacionales</t>
  </si>
  <si>
    <t>Intereses de la deuda externa con instituciones de crédito</t>
  </si>
  <si>
    <t>Intereses de la deuda con organismos financieros Internacionales</t>
  </si>
  <si>
    <t>Intereses de la deuda bilateral</t>
  </si>
  <si>
    <t>Intereses derivados de la colocación de títulos y valores en el exterior</t>
  </si>
  <si>
    <t>Intereses por arrendamientos financieros internacionales</t>
  </si>
  <si>
    <t>9300 COMISIONES DE LA DEUDA PÚBLICA</t>
  </si>
  <si>
    <t>Comisiones de la deuda pública interna</t>
  </si>
  <si>
    <t>Comisiones de la deuda pública externa</t>
  </si>
  <si>
    <t>9400 GASTOS DE LA DEUDA PÚBLICA</t>
  </si>
  <si>
    <t>Gastos de la deuda pública interna</t>
  </si>
  <si>
    <t>Gastos de la deuda pública externa</t>
  </si>
  <si>
    <t>9500 COSTO POR COBERTURAS</t>
  </si>
  <si>
    <t>Costos por coberturas</t>
  </si>
  <si>
    <t>9600 APOYOS FINANCIEROS</t>
  </si>
  <si>
    <t>Apoyos a intermediarios financieros</t>
  </si>
  <si>
    <t>Apoyos a ahorradores y deudores del Sistema Financiero Nacional</t>
  </si>
  <si>
    <t>9900 ADEUDOS DE EJERCICIOS FISCALES ANTERIORES (ADEFAS)</t>
  </si>
  <si>
    <t>ADEFAS</t>
  </si>
  <si>
    <t xml:space="preserve">    Corresponden a la aportación estatal al convenio una vez que se conozca el incremento salarial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</si>
</sst>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_-;\-* #,##0_-;_-* &quot;-&quot;??_-;_-@"/>
    <numFmt numFmtId="165" formatCode="_-* #,##0_-;\-* #,##0_-;_-* &quot;-&quot;??_-;_-@_-"/>
    <numFmt numFmtId="166" formatCode="#,##0_ ;\-#,##0\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sz val="12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b/>
      <sz val="12"/>
      <color theme="0"/>
      <name val="Arial"/>
      <family val="2"/>
    </font>
    <font>
      <b/>
      <sz val="12"/>
      <name val="Times New Roman"/>
      <family val="1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Times New Roman"/>
      <family val="1"/>
    </font>
    <font>
      <b/>
      <sz val="10.5"/>
      <name val="Arial"/>
      <family val="2"/>
    </font>
    <font>
      <sz val="11"/>
      <name val="Tahoma"/>
      <family val="2"/>
    </font>
    <font>
      <sz val="10"/>
      <name val="Tahoma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1"/>
      <color theme="0"/>
      <name val="Arial"/>
      <family val="2"/>
    </font>
    <font>
      <sz val="9"/>
      <color theme="1"/>
      <name val="Calibri"/>
      <family val="2"/>
      <scheme val="minor"/>
    </font>
    <font>
      <sz val="10"/>
      <color theme="0"/>
      <name val="Arial"/>
      <family val="2"/>
    </font>
    <font>
      <sz val="12"/>
      <color theme="0"/>
      <name val="Arial"/>
      <family val="2"/>
    </font>
    <font>
      <b/>
      <sz val="10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3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22"/>
      </right>
      <top/>
      <bottom style="double">
        <color indexed="64"/>
      </bottom>
      <diagonal/>
    </border>
    <border>
      <left style="thin">
        <color indexed="22"/>
      </left>
      <right style="thin">
        <color indexed="22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14" fillId="0" borderId="0"/>
    <xf numFmtId="0" fontId="2" fillId="0" borderId="0"/>
    <xf numFmtId="0" fontId="1" fillId="0" borderId="0"/>
    <xf numFmtId="0" fontId="1" fillId="0" borderId="0"/>
  </cellStyleXfs>
  <cellXfs count="199">
    <xf numFmtId="0" fontId="0" fillId="0" borderId="0" xfId="0"/>
    <xf numFmtId="0" fontId="4" fillId="0" borderId="0" xfId="4" applyFont="1"/>
    <xf numFmtId="0" fontId="6" fillId="0" borderId="0" xfId="3" applyFont="1"/>
    <xf numFmtId="0" fontId="8" fillId="0" borderId="0" xfId="4" applyFont="1"/>
    <xf numFmtId="0" fontId="9" fillId="0" borderId="11" xfId="4" quotePrefix="1" applyFont="1" applyBorder="1" applyAlignment="1">
      <alignment vertical="justify"/>
    </xf>
    <xf numFmtId="0" fontId="9" fillId="0" borderId="11" xfId="4" applyFont="1" applyBorder="1" applyAlignment="1">
      <alignment vertical="justify"/>
    </xf>
    <xf numFmtId="3" fontId="9" fillId="0" borderId="11" xfId="4" applyNumberFormat="1" applyFont="1" applyBorder="1" applyAlignment="1">
      <alignment vertical="justify"/>
    </xf>
    <xf numFmtId="0" fontId="10" fillId="0" borderId="1" xfId="3" applyFont="1" applyBorder="1" applyAlignment="1">
      <alignment vertical="center"/>
    </xf>
    <xf numFmtId="0" fontId="5" fillId="0" borderId="0" xfId="3" applyFont="1" applyBorder="1" applyAlignment="1">
      <alignment vertical="center"/>
    </xf>
    <xf numFmtId="0" fontId="6" fillId="0" borderId="3" xfId="4" applyFont="1" applyBorder="1"/>
    <xf numFmtId="3" fontId="11" fillId="0" borderId="0" xfId="4" applyNumberFormat="1" applyFont="1" applyFill="1" applyBorder="1" applyAlignment="1">
      <alignment vertical="center"/>
    </xf>
    <xf numFmtId="3" fontId="9" fillId="0" borderId="12" xfId="4" applyNumberFormat="1" applyFont="1" applyBorder="1" applyAlignment="1">
      <alignment vertical="justify"/>
    </xf>
    <xf numFmtId="0" fontId="12" fillId="0" borderId="13" xfId="4" applyFont="1" applyBorder="1" applyAlignment="1">
      <alignment vertical="center" wrapText="1"/>
    </xf>
    <xf numFmtId="0" fontId="12" fillId="0" borderId="0" xfId="4" applyFont="1" applyBorder="1" applyAlignment="1">
      <alignment vertical="center" wrapText="1"/>
    </xf>
    <xf numFmtId="0" fontId="13" fillId="0" borderId="0" xfId="4" applyFont="1" applyBorder="1" applyAlignment="1">
      <alignment vertical="center" wrapText="1"/>
    </xf>
    <xf numFmtId="49" fontId="2" fillId="0" borderId="0" xfId="5" applyNumberFormat="1" applyFont="1" applyBorder="1" applyAlignment="1">
      <alignment horizontal="center" vertical="center"/>
    </xf>
    <xf numFmtId="0" fontId="12" fillId="0" borderId="14" xfId="4" applyFont="1" applyBorder="1" applyAlignment="1">
      <alignment horizontal="left" vertical="center" wrapText="1"/>
    </xf>
    <xf numFmtId="0" fontId="6" fillId="0" borderId="0" xfId="4" applyFont="1" applyBorder="1"/>
    <xf numFmtId="3" fontId="15" fillId="0" borderId="0" xfId="4" applyNumberFormat="1" applyFont="1" applyFill="1" applyBorder="1" applyAlignment="1">
      <alignment vertical="center"/>
    </xf>
    <xf numFmtId="0" fontId="13" fillId="0" borderId="13" xfId="4" applyFont="1" applyBorder="1" applyAlignment="1">
      <alignment vertical="center" wrapText="1"/>
    </xf>
    <xf numFmtId="0" fontId="2" fillId="0" borderId="0" xfId="5" quotePrefix="1" applyFont="1" applyBorder="1" applyAlignment="1">
      <alignment horizontal="center" vertical="center"/>
    </xf>
    <xf numFmtId="0" fontId="2" fillId="0" borderId="14" xfId="5" applyFont="1" applyFill="1" applyBorder="1" applyAlignment="1">
      <alignment horizontal="justify" vertical="center" wrapText="1"/>
    </xf>
    <xf numFmtId="3" fontId="2" fillId="0" borderId="12" xfId="4" applyNumberFormat="1" applyFont="1" applyBorder="1" applyAlignment="1">
      <alignment vertical="justify"/>
    </xf>
    <xf numFmtId="0" fontId="2" fillId="0" borderId="14" xfId="5" applyFont="1" applyFill="1" applyBorder="1" applyAlignment="1">
      <alignment horizontal="left" wrapText="1"/>
    </xf>
    <xf numFmtId="0" fontId="2" fillId="0" borderId="14" xfId="5" applyFont="1" applyFill="1" applyBorder="1"/>
    <xf numFmtId="0" fontId="2" fillId="0" borderId="14" xfId="5" applyFont="1" applyFill="1" applyBorder="1" applyAlignment="1">
      <alignment horizontal="left" vertical="center"/>
    </xf>
    <xf numFmtId="0" fontId="2" fillId="0" borderId="0" xfId="5" quotePrefix="1" applyFont="1" applyBorder="1" applyAlignment="1">
      <alignment horizontal="center" vertical="top"/>
    </xf>
    <xf numFmtId="0" fontId="2" fillId="0" borderId="14" xfId="5" applyFont="1" applyFill="1" applyBorder="1" applyAlignment="1">
      <alignment horizontal="justify" vertical="center"/>
    </xf>
    <xf numFmtId="0" fontId="2" fillId="0" borderId="0" xfId="5" applyFont="1" applyBorder="1" applyAlignment="1">
      <alignment horizontal="center" vertical="center"/>
    </xf>
    <xf numFmtId="0" fontId="2" fillId="0" borderId="14" xfId="5" applyFont="1" applyFill="1" applyBorder="1" applyAlignment="1">
      <alignment vertical="center"/>
    </xf>
    <xf numFmtId="0" fontId="2" fillId="0" borderId="0" xfId="5" applyFont="1" applyBorder="1" applyAlignment="1">
      <alignment horizontal="center" vertical="top"/>
    </xf>
    <xf numFmtId="0" fontId="2" fillId="0" borderId="14" xfId="5" applyFont="1" applyFill="1" applyBorder="1" applyAlignment="1">
      <alignment horizontal="justify"/>
    </xf>
    <xf numFmtId="0" fontId="2" fillId="0" borderId="0" xfId="5" quotePrefix="1" applyFont="1" applyBorder="1" applyAlignment="1">
      <alignment horizontal="center"/>
    </xf>
    <xf numFmtId="0" fontId="2" fillId="0" borderId="0" xfId="5" applyFont="1" applyBorder="1" applyAlignment="1">
      <alignment horizontal="center"/>
    </xf>
    <xf numFmtId="49" fontId="2" fillId="0" borderId="0" xfId="5" applyNumberFormat="1" applyFont="1" applyBorder="1" applyAlignment="1">
      <alignment horizontal="center"/>
    </xf>
    <xf numFmtId="0" fontId="2" fillId="0" borderId="14" xfId="5" applyFont="1" applyFill="1" applyBorder="1" applyAlignment="1">
      <alignment vertical="center" wrapText="1"/>
    </xf>
    <xf numFmtId="0" fontId="2" fillId="0" borderId="14" xfId="5" applyFont="1" applyFill="1" applyBorder="1" applyAlignment="1">
      <alignment wrapText="1"/>
    </xf>
    <xf numFmtId="0" fontId="2" fillId="0" borderId="14" xfId="5" applyFont="1" applyFill="1" applyBorder="1" applyAlignment="1">
      <alignment horizontal="justify" vertical="top"/>
    </xf>
    <xf numFmtId="3" fontId="16" fillId="0" borderId="0" xfId="4" applyNumberFormat="1" applyFont="1" applyFill="1" applyBorder="1" applyAlignment="1">
      <alignment vertical="center"/>
    </xf>
    <xf numFmtId="3" fontId="2" fillId="0" borderId="12" xfId="4" applyNumberFormat="1" applyFont="1" applyFill="1" applyBorder="1" applyAlignment="1">
      <alignment vertical="justify"/>
    </xf>
    <xf numFmtId="0" fontId="2" fillId="0" borderId="6" xfId="4" quotePrefix="1" applyFont="1" applyBorder="1" applyAlignment="1">
      <alignment horizontal="center" vertical="top"/>
    </xf>
    <xf numFmtId="0" fontId="2" fillId="0" borderId="7" xfId="4" quotePrefix="1" applyFont="1" applyBorder="1" applyAlignment="1">
      <alignment horizontal="center" vertical="top"/>
    </xf>
    <xf numFmtId="0" fontId="2" fillId="0" borderId="8" xfId="4" applyFont="1" applyBorder="1" applyAlignment="1">
      <alignment vertical="justify"/>
    </xf>
    <xf numFmtId="3" fontId="11" fillId="0" borderId="15" xfId="4" applyNumberFormat="1" applyFont="1" applyBorder="1" applyAlignment="1">
      <alignment vertical="justify"/>
    </xf>
    <xf numFmtId="3" fontId="2" fillId="0" borderId="10" xfId="4" applyNumberFormat="1" applyFont="1" applyBorder="1" applyAlignment="1">
      <alignment vertical="justify"/>
    </xf>
    <xf numFmtId="0" fontId="2" fillId="0" borderId="0" xfId="4" quotePrefix="1" applyFont="1" applyBorder="1" applyAlignment="1">
      <alignment horizontal="center" vertical="justify"/>
    </xf>
    <xf numFmtId="0" fontId="2" fillId="0" borderId="0" xfId="4" applyFont="1" applyBorder="1" applyAlignment="1">
      <alignment vertical="justify"/>
    </xf>
    <xf numFmtId="3" fontId="11" fillId="0" borderId="16" xfId="4" applyNumberFormat="1" applyFont="1" applyBorder="1" applyAlignment="1">
      <alignment vertical="justify"/>
    </xf>
    <xf numFmtId="3" fontId="2" fillId="0" borderId="0" xfId="4" applyNumberFormat="1" applyFont="1" applyBorder="1" applyAlignment="1">
      <alignment vertical="justify"/>
    </xf>
    <xf numFmtId="0" fontId="4" fillId="0" borderId="0" xfId="4" applyFont="1" applyAlignment="1">
      <alignment horizontal="center"/>
    </xf>
    <xf numFmtId="3" fontId="4" fillId="0" borderId="0" xfId="4" applyNumberFormat="1" applyFont="1"/>
    <xf numFmtId="0" fontId="17" fillId="0" borderId="0" xfId="4" applyFont="1"/>
    <xf numFmtId="0" fontId="18" fillId="0" borderId="0" xfId="3" applyFont="1" applyFill="1" applyAlignment="1">
      <alignment vertical="center"/>
    </xf>
    <xf numFmtId="0" fontId="7" fillId="2" borderId="20" xfId="3" applyFont="1" applyFill="1" applyBorder="1" applyAlignment="1">
      <alignment horizontal="center" vertical="center"/>
    </xf>
    <xf numFmtId="0" fontId="7" fillId="2" borderId="21" xfId="3" applyFont="1" applyFill="1" applyBorder="1" applyAlignment="1">
      <alignment horizontal="center" vertical="center"/>
    </xf>
    <xf numFmtId="0" fontId="5" fillId="0" borderId="1" xfId="3" applyFont="1" applyBorder="1" applyAlignment="1">
      <alignment vertical="center"/>
    </xf>
    <xf numFmtId="0" fontId="6" fillId="0" borderId="2" xfId="4" applyFont="1" applyBorder="1"/>
    <xf numFmtId="3" fontId="2" fillId="0" borderId="22" xfId="6" applyNumberFormat="1" applyFont="1" applyBorder="1" applyAlignment="1">
      <alignment vertical="center"/>
    </xf>
    <xf numFmtId="3" fontId="2" fillId="0" borderId="23" xfId="6" applyNumberFormat="1" applyFont="1" applyBorder="1" applyAlignment="1">
      <alignment vertical="center"/>
    </xf>
    <xf numFmtId="3" fontId="2" fillId="0" borderId="14" xfId="6" applyNumberFormat="1" applyFont="1" applyBorder="1" applyAlignment="1">
      <alignment vertical="center"/>
    </xf>
    <xf numFmtId="0" fontId="12" fillId="0" borderId="0" xfId="4" applyFont="1" applyBorder="1" applyAlignment="1">
      <alignment horizontal="left" vertical="center" wrapText="1"/>
    </xf>
    <xf numFmtId="3" fontId="2" fillId="0" borderId="24" xfId="6" applyNumberFormat="1" applyFont="1" applyBorder="1" applyAlignment="1">
      <alignment vertical="center"/>
    </xf>
    <xf numFmtId="0" fontId="12" fillId="0" borderId="0" xfId="4" applyFont="1" applyBorder="1" applyAlignment="1">
      <alignment horizontal="justify" vertical="center" wrapText="1"/>
    </xf>
    <xf numFmtId="3" fontId="2" fillId="0" borderId="0" xfId="4" applyNumberFormat="1" applyFont="1" applyFill="1" applyBorder="1" applyAlignment="1">
      <alignment vertical="center"/>
    </xf>
    <xf numFmtId="0" fontId="5" fillId="0" borderId="0" xfId="6" applyFont="1" applyFill="1" applyBorder="1" applyAlignment="1">
      <alignment horizontal="left" vertical="top"/>
    </xf>
    <xf numFmtId="3" fontId="19" fillId="0" borderId="0" xfId="4" applyNumberFormat="1" applyFont="1" applyFill="1" applyBorder="1" applyAlignment="1">
      <alignment vertical="center"/>
    </xf>
    <xf numFmtId="0" fontId="2" fillId="0" borderId="0" xfId="5" applyFont="1" applyFill="1" applyBorder="1" applyAlignment="1">
      <alignment horizontal="justify" vertical="center" wrapText="1"/>
    </xf>
    <xf numFmtId="164" fontId="21" fillId="0" borderId="13" xfId="0" applyNumberFormat="1" applyFont="1" applyBorder="1"/>
    <xf numFmtId="164" fontId="21" fillId="0" borderId="23" xfId="0" applyNumberFormat="1" applyFont="1" applyBorder="1"/>
    <xf numFmtId="1" fontId="21" fillId="0" borderId="23" xfId="0" applyNumberFormat="1" applyFont="1" applyBorder="1"/>
    <xf numFmtId="44" fontId="4" fillId="0" borderId="0" xfId="2" applyFont="1"/>
    <xf numFmtId="44" fontId="4" fillId="0" borderId="0" xfId="4" applyNumberFormat="1" applyFont="1"/>
    <xf numFmtId="0" fontId="2" fillId="0" borderId="0" xfId="5" applyFont="1" applyFill="1" applyBorder="1" applyAlignment="1">
      <alignment horizontal="left" wrapText="1"/>
    </xf>
    <xf numFmtId="0" fontId="2" fillId="0" borderId="0" xfId="5" applyFont="1" applyFill="1" applyBorder="1"/>
    <xf numFmtId="0" fontId="2" fillId="0" borderId="0" xfId="5" applyFont="1" applyFill="1" applyBorder="1" applyAlignment="1">
      <alignment horizontal="left" vertical="center"/>
    </xf>
    <xf numFmtId="0" fontId="2" fillId="0" borderId="0" xfId="5" applyFont="1" applyFill="1" applyBorder="1" applyAlignment="1">
      <alignment horizontal="justify" vertical="center"/>
    </xf>
    <xf numFmtId="0" fontId="2" fillId="0" borderId="0" xfId="5" applyFont="1" applyFill="1" applyBorder="1" applyAlignment="1">
      <alignment vertical="center"/>
    </xf>
    <xf numFmtId="0" fontId="2" fillId="0" borderId="0" xfId="5" applyFont="1" applyFill="1" applyBorder="1" applyAlignment="1">
      <alignment horizontal="justify"/>
    </xf>
    <xf numFmtId="0" fontId="2" fillId="0" borderId="0" xfId="5" applyFont="1" applyFill="1" applyBorder="1" applyAlignment="1">
      <alignment vertical="center" wrapText="1"/>
    </xf>
    <xf numFmtId="0" fontId="2" fillId="0" borderId="0" xfId="5" applyFont="1" applyFill="1" applyBorder="1" applyAlignment="1">
      <alignment wrapText="1"/>
    </xf>
    <xf numFmtId="0" fontId="2" fillId="0" borderId="0" xfId="5" applyFont="1" applyFill="1" applyBorder="1" applyAlignment="1">
      <alignment horizontal="justify" vertical="top"/>
    </xf>
    <xf numFmtId="165" fontId="21" fillId="0" borderId="23" xfId="1" applyNumberFormat="1" applyFont="1" applyBorder="1"/>
    <xf numFmtId="1" fontId="21" fillId="0" borderId="23" xfId="1" applyNumberFormat="1" applyFont="1" applyBorder="1"/>
    <xf numFmtId="0" fontId="2" fillId="0" borderId="7" xfId="4" applyFont="1" applyBorder="1" applyAlignment="1">
      <alignment vertical="justify"/>
    </xf>
    <xf numFmtId="0" fontId="2" fillId="0" borderId="20" xfId="4" applyFont="1" applyBorder="1" applyAlignment="1">
      <alignment vertical="justify"/>
    </xf>
    <xf numFmtId="0" fontId="2" fillId="0" borderId="21" xfId="4" applyFont="1" applyBorder="1" applyAlignment="1">
      <alignment vertical="justify"/>
    </xf>
    <xf numFmtId="0" fontId="22" fillId="2" borderId="1" xfId="4" quotePrefix="1" applyFont="1" applyFill="1" applyBorder="1" applyAlignment="1">
      <alignment vertical="justify"/>
    </xf>
    <xf numFmtId="0" fontId="22" fillId="2" borderId="2" xfId="4" quotePrefix="1" applyFont="1" applyFill="1" applyBorder="1" applyAlignment="1">
      <alignment vertical="justify"/>
    </xf>
    <xf numFmtId="0" fontId="22" fillId="2" borderId="2" xfId="4" applyFont="1" applyFill="1" applyBorder="1" applyAlignment="1">
      <alignment vertical="justify"/>
    </xf>
    <xf numFmtId="0" fontId="23" fillId="2" borderId="22" xfId="4" applyFont="1" applyFill="1" applyBorder="1" applyAlignment="1">
      <alignment vertical="justify"/>
    </xf>
    <xf numFmtId="0" fontId="23" fillId="2" borderId="25" xfId="4" applyFont="1" applyFill="1" applyBorder="1" applyAlignment="1">
      <alignment vertical="justify"/>
    </xf>
    <xf numFmtId="0" fontId="24" fillId="2" borderId="13" xfId="4" applyFont="1" applyFill="1" applyBorder="1" applyAlignment="1">
      <alignment vertical="justify"/>
    </xf>
    <xf numFmtId="0" fontId="24" fillId="2" borderId="0" xfId="4" applyFont="1" applyFill="1" applyBorder="1" applyAlignment="1">
      <alignment vertical="justify"/>
    </xf>
    <xf numFmtId="0" fontId="20" fillId="2" borderId="0" xfId="4" applyFont="1" applyFill="1" applyBorder="1" applyAlignment="1">
      <alignment horizontal="center" vertical="justify"/>
    </xf>
    <xf numFmtId="166" fontId="7" fillId="2" borderId="23" xfId="4" applyNumberFormat="1" applyFont="1" applyFill="1" applyBorder="1" applyAlignment="1">
      <alignment horizontal="right" vertical="justify"/>
    </xf>
    <xf numFmtId="0" fontId="24" fillId="2" borderId="6" xfId="4" applyFont="1" applyFill="1" applyBorder="1" applyAlignment="1">
      <alignment vertical="justify"/>
    </xf>
    <xf numFmtId="0" fontId="24" fillId="2" borderId="7" xfId="4" applyFont="1" applyFill="1" applyBorder="1" applyAlignment="1">
      <alignment vertical="justify"/>
    </xf>
    <xf numFmtId="0" fontId="24" fillId="2" borderId="7" xfId="4" applyFont="1" applyFill="1" applyBorder="1" applyAlignment="1">
      <alignment horizontal="center" vertical="justify"/>
    </xf>
    <xf numFmtId="0" fontId="7" fillId="2" borderId="20" xfId="4" applyFont="1" applyFill="1" applyBorder="1" applyAlignment="1">
      <alignment horizontal="center" vertical="justify"/>
    </xf>
    <xf numFmtId="0" fontId="7" fillId="2" borderId="21" xfId="4" applyFont="1" applyFill="1" applyBorder="1" applyAlignment="1">
      <alignment horizontal="center" vertical="justify"/>
    </xf>
    <xf numFmtId="166" fontId="17" fillId="0" borderId="0" xfId="4" applyNumberFormat="1" applyFont="1"/>
    <xf numFmtId="0" fontId="7" fillId="2" borderId="1" xfId="4" applyFont="1" applyFill="1" applyBorder="1" applyAlignment="1">
      <alignment horizontal="center" vertical="justify"/>
    </xf>
    <xf numFmtId="0" fontId="7" fillId="2" borderId="2" xfId="4" applyFont="1" applyFill="1" applyBorder="1" applyAlignment="1">
      <alignment horizontal="center" vertical="justify"/>
    </xf>
    <xf numFmtId="0" fontId="7" fillId="2" borderId="3" xfId="4" applyFont="1" applyFill="1" applyBorder="1" applyAlignment="1">
      <alignment horizontal="center" vertical="justify"/>
    </xf>
    <xf numFmtId="0" fontId="7" fillId="2" borderId="13" xfId="4" applyFont="1" applyFill="1" applyBorder="1" applyAlignment="1">
      <alignment horizontal="center" vertical="justify"/>
    </xf>
    <xf numFmtId="0" fontId="7" fillId="2" borderId="0" xfId="4" applyFont="1" applyFill="1" applyBorder="1" applyAlignment="1">
      <alignment horizontal="center" vertical="justify"/>
    </xf>
    <xf numFmtId="0" fontId="7" fillId="2" borderId="14" xfId="4" applyFont="1" applyFill="1" applyBorder="1" applyAlignment="1">
      <alignment horizontal="center" vertical="justify"/>
    </xf>
    <xf numFmtId="0" fontId="7" fillId="2" borderId="6" xfId="4" applyFont="1" applyFill="1" applyBorder="1" applyAlignment="1">
      <alignment horizontal="center" vertical="justify"/>
    </xf>
    <xf numFmtId="0" fontId="7" fillId="2" borderId="7" xfId="4" applyFont="1" applyFill="1" applyBorder="1" applyAlignment="1">
      <alignment horizontal="center" vertical="justify"/>
    </xf>
    <xf numFmtId="0" fontId="7" fillId="2" borderId="8" xfId="4" applyFont="1" applyFill="1" applyBorder="1" applyAlignment="1">
      <alignment horizontal="center" vertical="justify"/>
    </xf>
    <xf numFmtId="3" fontId="7" fillId="2" borderId="4" xfId="4" applyNumberFormat="1" applyFont="1" applyFill="1" applyBorder="1" applyAlignment="1">
      <alignment horizontal="center" vertical="justify"/>
    </xf>
    <xf numFmtId="3" fontId="7" fillId="2" borderId="5" xfId="4" applyNumberFormat="1" applyFont="1" applyFill="1" applyBorder="1" applyAlignment="1">
      <alignment horizontal="center" vertical="justify"/>
    </xf>
    <xf numFmtId="3" fontId="7" fillId="2" borderId="17" xfId="4" applyNumberFormat="1" applyFont="1" applyFill="1" applyBorder="1" applyAlignment="1">
      <alignment horizontal="center" vertical="justify"/>
    </xf>
    <xf numFmtId="3" fontId="7" fillId="2" borderId="12" xfId="4" applyNumberFormat="1" applyFont="1" applyFill="1" applyBorder="1" applyAlignment="1">
      <alignment horizontal="center" vertical="justify"/>
    </xf>
    <xf numFmtId="3" fontId="7" fillId="2" borderId="9" xfId="4" applyNumberFormat="1" applyFont="1" applyFill="1" applyBorder="1" applyAlignment="1">
      <alignment horizontal="center" vertical="justify"/>
    </xf>
    <xf numFmtId="3" fontId="7" fillId="2" borderId="10" xfId="4" applyNumberFormat="1" applyFont="1" applyFill="1" applyBorder="1" applyAlignment="1">
      <alignment horizontal="center" vertical="justify"/>
    </xf>
    <xf numFmtId="0" fontId="3" fillId="0" borderId="0" xfId="3" applyFont="1" applyAlignment="1">
      <alignment horizontal="center" vertical="center"/>
    </xf>
    <xf numFmtId="0" fontId="3" fillId="0" borderId="0" xfId="3" quotePrefix="1" applyFont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7" fillId="2" borderId="1" xfId="4" applyFont="1" applyFill="1" applyBorder="1" applyAlignment="1">
      <alignment horizontal="center" vertical="center"/>
    </xf>
    <xf numFmtId="0" fontId="7" fillId="2" borderId="2" xfId="4" applyFont="1" applyFill="1" applyBorder="1" applyAlignment="1">
      <alignment horizontal="center" vertical="center"/>
    </xf>
    <xf numFmtId="0" fontId="7" fillId="2" borderId="3" xfId="4" applyFont="1" applyFill="1" applyBorder="1" applyAlignment="1">
      <alignment horizontal="center" vertical="center"/>
    </xf>
    <xf numFmtId="0" fontId="7" fillId="2" borderId="6" xfId="4" applyFont="1" applyFill="1" applyBorder="1" applyAlignment="1">
      <alignment horizontal="center" vertical="center"/>
    </xf>
    <xf numFmtId="0" fontId="7" fillId="2" borderId="7" xfId="4" applyFont="1" applyFill="1" applyBorder="1" applyAlignment="1">
      <alignment horizontal="center" vertical="center"/>
    </xf>
    <xf numFmtId="0" fontId="7" fillId="2" borderId="8" xfId="4" applyFont="1" applyFill="1" applyBorder="1" applyAlignment="1">
      <alignment horizontal="center" vertical="center"/>
    </xf>
    <xf numFmtId="0" fontId="7" fillId="2" borderId="4" xfId="4" applyFont="1" applyFill="1" applyBorder="1" applyAlignment="1">
      <alignment horizontal="center" vertical="center" wrapText="1"/>
    </xf>
    <xf numFmtId="0" fontId="7" fillId="2" borderId="9" xfId="4" applyFont="1" applyFill="1" applyBorder="1" applyAlignment="1">
      <alignment horizontal="center" vertical="center" wrapText="1"/>
    </xf>
    <xf numFmtId="3" fontId="7" fillId="2" borderId="5" xfId="4" applyNumberFormat="1" applyFont="1" applyFill="1" applyBorder="1" applyAlignment="1">
      <alignment horizontal="center" vertical="center"/>
    </xf>
    <xf numFmtId="3" fontId="7" fillId="2" borderId="10" xfId="4" applyNumberFormat="1" applyFont="1" applyFill="1" applyBorder="1" applyAlignment="1">
      <alignment horizontal="center" vertical="center"/>
    </xf>
    <xf numFmtId="3" fontId="7" fillId="2" borderId="4" xfId="4" applyNumberFormat="1" applyFont="1" applyFill="1" applyBorder="1" applyAlignment="1">
      <alignment horizontal="center" vertical="center"/>
    </xf>
    <xf numFmtId="3" fontId="7" fillId="2" borderId="17" xfId="4" applyNumberFormat="1" applyFont="1" applyFill="1" applyBorder="1" applyAlignment="1">
      <alignment horizontal="center" vertical="center"/>
    </xf>
    <xf numFmtId="3" fontId="7" fillId="2" borderId="12" xfId="4" applyNumberFormat="1" applyFont="1" applyFill="1" applyBorder="1" applyAlignment="1">
      <alignment horizontal="center" vertical="center"/>
    </xf>
    <xf numFmtId="3" fontId="7" fillId="2" borderId="9" xfId="4" applyNumberFormat="1" applyFont="1" applyFill="1" applyBorder="1" applyAlignment="1">
      <alignment horizontal="center" vertical="center"/>
    </xf>
    <xf numFmtId="0" fontId="5" fillId="0" borderId="0" xfId="3" applyFont="1" applyFill="1" applyAlignment="1">
      <alignment horizontal="center" vertical="center"/>
    </xf>
    <xf numFmtId="0" fontId="19" fillId="0" borderId="0" xfId="3" applyFont="1" applyAlignment="1">
      <alignment horizontal="center" vertical="center"/>
    </xf>
    <xf numFmtId="0" fontId="20" fillId="2" borderId="1" xfId="4" applyFont="1" applyFill="1" applyBorder="1" applyAlignment="1">
      <alignment horizontal="center" vertical="center"/>
    </xf>
    <xf numFmtId="0" fontId="20" fillId="2" borderId="2" xfId="4" applyFont="1" applyFill="1" applyBorder="1" applyAlignment="1">
      <alignment horizontal="center" vertical="center"/>
    </xf>
    <xf numFmtId="0" fontId="20" fillId="2" borderId="6" xfId="4" applyFont="1" applyFill="1" applyBorder="1" applyAlignment="1">
      <alignment horizontal="center" vertical="center"/>
    </xf>
    <xf numFmtId="0" fontId="20" fillId="2" borderId="7" xfId="4" applyFont="1" applyFill="1" applyBorder="1" applyAlignment="1">
      <alignment horizontal="center" vertical="center"/>
    </xf>
    <xf numFmtId="0" fontId="7" fillId="2" borderId="18" xfId="3" applyFont="1" applyFill="1" applyBorder="1" applyAlignment="1">
      <alignment horizontal="center" vertical="center"/>
    </xf>
    <xf numFmtId="0" fontId="7" fillId="2" borderId="19" xfId="3" applyFont="1" applyFill="1" applyBorder="1" applyAlignment="1">
      <alignment horizontal="center" vertical="center"/>
    </xf>
    <xf numFmtId="0" fontId="20" fillId="2" borderId="4" xfId="4" applyFont="1" applyFill="1" applyBorder="1" applyAlignment="1">
      <alignment horizontal="center" vertical="center" wrapText="1"/>
    </xf>
    <xf numFmtId="0" fontId="20" fillId="2" borderId="9" xfId="4" applyFont="1" applyFill="1" applyBorder="1" applyAlignment="1">
      <alignment horizontal="center" vertical="center" wrapText="1"/>
    </xf>
    <xf numFmtId="3" fontId="20" fillId="2" borderId="5" xfId="4" applyNumberFormat="1" applyFont="1" applyFill="1" applyBorder="1" applyAlignment="1">
      <alignment horizontal="center" vertical="center"/>
    </xf>
    <xf numFmtId="3" fontId="20" fillId="2" borderId="10" xfId="4" applyNumberFormat="1" applyFont="1" applyFill="1" applyBorder="1" applyAlignment="1">
      <alignment horizontal="center" vertical="center"/>
    </xf>
    <xf numFmtId="0" fontId="3" fillId="0" borderId="0" xfId="3" applyFont="1" applyBorder="1" applyAlignment="1">
      <alignment horizontal="center"/>
    </xf>
    <xf numFmtId="0" fontId="1" fillId="0" borderId="0" xfId="7"/>
    <xf numFmtId="0" fontId="3" fillId="0" borderId="0" xfId="3" quotePrefix="1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3" fillId="0" borderId="0" xfId="3" applyFont="1" applyFill="1" applyBorder="1" applyAlignment="1">
      <alignment horizontal="center" vertical="center" wrapText="1"/>
    </xf>
    <xf numFmtId="0" fontId="3" fillId="0" borderId="0" xfId="3" applyFont="1" applyBorder="1" applyAlignment="1">
      <alignment horizontal="center" vertical="center" wrapText="1"/>
    </xf>
    <xf numFmtId="0" fontId="5" fillId="0" borderId="0" xfId="3" applyFont="1" applyBorder="1" applyAlignment="1">
      <alignment horizontal="center" vertical="center"/>
    </xf>
    <xf numFmtId="0" fontId="6" fillId="0" borderId="0" xfId="3" applyFont="1" applyBorder="1"/>
    <xf numFmtId="0" fontId="6" fillId="0" borderId="0" xfId="3" applyFont="1" applyBorder="1" applyAlignment="1">
      <alignment wrapText="1"/>
    </xf>
    <xf numFmtId="0" fontId="7" fillId="2" borderId="26" xfId="4" applyFont="1" applyFill="1" applyBorder="1" applyAlignment="1">
      <alignment horizontal="center" vertical="center"/>
    </xf>
    <xf numFmtId="0" fontId="7" fillId="2" borderId="27" xfId="4" applyFont="1" applyFill="1" applyBorder="1" applyAlignment="1">
      <alignment horizontal="center" vertical="center"/>
    </xf>
    <xf numFmtId="0" fontId="7" fillId="2" borderId="28" xfId="4" applyFont="1" applyFill="1" applyBorder="1" applyAlignment="1">
      <alignment horizontal="center" vertical="center" wrapText="1"/>
    </xf>
    <xf numFmtId="0" fontId="7" fillId="2" borderId="29" xfId="4" applyFont="1" applyFill="1" applyBorder="1" applyAlignment="1">
      <alignment horizontal="center" vertical="center"/>
    </xf>
    <xf numFmtId="0" fontId="7" fillId="2" borderId="30" xfId="4" applyFont="1" applyFill="1" applyBorder="1" applyAlignment="1">
      <alignment horizontal="center" vertical="center"/>
    </xf>
    <xf numFmtId="0" fontId="7" fillId="2" borderId="31" xfId="4" applyFont="1" applyFill="1" applyBorder="1" applyAlignment="1">
      <alignment horizontal="center" vertical="center" wrapText="1"/>
    </xf>
    <xf numFmtId="0" fontId="9" fillId="0" borderId="13" xfId="4" quotePrefix="1" applyFont="1" applyBorder="1" applyAlignment="1">
      <alignment vertical="justify"/>
    </xf>
    <xf numFmtId="0" fontId="9" fillId="0" borderId="0" xfId="4" quotePrefix="1" applyFont="1" applyBorder="1" applyAlignment="1">
      <alignment vertical="justify" wrapText="1"/>
    </xf>
    <xf numFmtId="0" fontId="9" fillId="0" borderId="32" xfId="4" applyFont="1" applyBorder="1" applyAlignment="1">
      <alignment vertical="justify"/>
    </xf>
    <xf numFmtId="0" fontId="26" fillId="0" borderId="13" xfId="8" applyFont="1" applyBorder="1"/>
    <xf numFmtId="0" fontId="27" fillId="0" borderId="0" xfId="7" applyFont="1" applyBorder="1" applyAlignment="1">
      <alignment wrapText="1"/>
    </xf>
    <xf numFmtId="3" fontId="26" fillId="0" borderId="32" xfId="7" applyNumberFormat="1" applyFont="1" applyFill="1" applyBorder="1"/>
    <xf numFmtId="44" fontId="1" fillId="0" borderId="0" xfId="2"/>
    <xf numFmtId="43" fontId="1" fillId="0" borderId="0" xfId="1"/>
    <xf numFmtId="0" fontId="11" fillId="0" borderId="13" xfId="8" applyFont="1" applyFill="1" applyBorder="1" applyAlignment="1">
      <alignment horizontal="left" indent="2"/>
    </xf>
    <xf numFmtId="3" fontId="27" fillId="0" borderId="32" xfId="7" applyNumberFormat="1" applyFont="1" applyFill="1" applyBorder="1"/>
    <xf numFmtId="0" fontId="28" fillId="0" borderId="13" xfId="8" applyFont="1" applyBorder="1"/>
    <xf numFmtId="0" fontId="28" fillId="0" borderId="0" xfId="8" applyFont="1" applyBorder="1" applyAlignment="1">
      <alignment wrapText="1"/>
    </xf>
    <xf numFmtId="3" fontId="13" fillId="0" borderId="32" xfId="3" applyNumberFormat="1" applyFont="1" applyFill="1" applyBorder="1"/>
    <xf numFmtId="0" fontId="13" fillId="0" borderId="32" xfId="3" applyFont="1" applyFill="1" applyBorder="1"/>
    <xf numFmtId="3" fontId="28" fillId="0" borderId="32" xfId="3" applyNumberFormat="1" applyFont="1" applyFill="1" applyBorder="1"/>
    <xf numFmtId="0" fontId="27" fillId="0" borderId="13" xfId="8" applyFont="1" applyBorder="1" applyAlignment="1">
      <alignment horizontal="left" indent="2"/>
    </xf>
    <xf numFmtId="3" fontId="28" fillId="0" borderId="32" xfId="8" applyNumberFormat="1" applyFont="1" applyFill="1" applyBorder="1"/>
    <xf numFmtId="3" fontId="28" fillId="0" borderId="32" xfId="7" applyNumberFormat="1" applyFont="1" applyFill="1" applyBorder="1"/>
    <xf numFmtId="0" fontId="28" fillId="0" borderId="6" xfId="8" applyFont="1" applyBorder="1"/>
    <xf numFmtId="0" fontId="28" fillId="0" borderId="7" xfId="8" applyFont="1" applyBorder="1" applyAlignment="1">
      <alignment wrapText="1"/>
    </xf>
    <xf numFmtId="3" fontId="28" fillId="0" borderId="33" xfId="7" applyNumberFormat="1" applyFont="1" applyFill="1" applyBorder="1"/>
    <xf numFmtId="0" fontId="28" fillId="0" borderId="14" xfId="8" applyFont="1" applyBorder="1" applyAlignment="1">
      <alignment wrapText="1"/>
    </xf>
    <xf numFmtId="0" fontId="4" fillId="0" borderId="0" xfId="4" applyFont="1" applyBorder="1"/>
    <xf numFmtId="3" fontId="28" fillId="0" borderId="12" xfId="7" applyNumberFormat="1" applyFont="1" applyFill="1" applyBorder="1"/>
    <xf numFmtId="0" fontId="28" fillId="0" borderId="13" xfId="8" applyFont="1" applyBorder="1" applyAlignment="1">
      <alignment vertical="center"/>
    </xf>
    <xf numFmtId="3" fontId="28" fillId="0" borderId="32" xfId="7" applyNumberFormat="1" applyFont="1" applyBorder="1"/>
    <xf numFmtId="3" fontId="28" fillId="0" borderId="12" xfId="7" applyNumberFormat="1" applyFont="1" applyBorder="1"/>
    <xf numFmtId="3" fontId="25" fillId="0" borderId="0" xfId="7" applyNumberFormat="1" applyFont="1"/>
    <xf numFmtId="3" fontId="27" fillId="0" borderId="32" xfId="7" applyNumberFormat="1" applyFont="1" applyBorder="1"/>
    <xf numFmtId="0" fontId="2" fillId="0" borderId="13" xfId="4" quotePrefix="1" applyFont="1" applyBorder="1" applyAlignment="1">
      <alignment horizontal="center" vertical="justify"/>
    </xf>
    <xf numFmtId="0" fontId="2" fillId="0" borderId="0" xfId="4" quotePrefix="1" applyFont="1" applyBorder="1" applyAlignment="1">
      <alignment horizontal="center" vertical="justify" wrapText="1"/>
    </xf>
    <xf numFmtId="3" fontId="11" fillId="0" borderId="33" xfId="4" applyNumberFormat="1" applyFont="1" applyBorder="1" applyAlignment="1">
      <alignment vertical="justify"/>
    </xf>
    <xf numFmtId="0" fontId="22" fillId="2" borderId="2" xfId="4" quotePrefix="1" applyFont="1" applyFill="1" applyBorder="1" applyAlignment="1">
      <alignment vertical="justify" wrapText="1"/>
    </xf>
    <xf numFmtId="3" fontId="7" fillId="2" borderId="34" xfId="4" applyNumberFormat="1" applyFont="1" applyFill="1" applyBorder="1" applyAlignment="1">
      <alignment horizontal="center" vertical="center"/>
    </xf>
    <xf numFmtId="3" fontId="7" fillId="2" borderId="33" xfId="4" applyNumberFormat="1" applyFont="1" applyFill="1" applyBorder="1" applyAlignment="1">
      <alignment horizontal="center" vertical="center"/>
    </xf>
    <xf numFmtId="0" fontId="4" fillId="0" borderId="0" xfId="4" applyFont="1" applyAlignment="1">
      <alignment horizontal="center" wrapText="1"/>
    </xf>
    <xf numFmtId="0" fontId="4" fillId="0" borderId="0" xfId="4" applyFont="1" applyAlignment="1">
      <alignment wrapText="1"/>
    </xf>
    <xf numFmtId="0" fontId="11" fillId="0" borderId="0" xfId="4" applyFont="1" applyAlignment="1">
      <alignment horizontal="left"/>
    </xf>
  </cellXfs>
  <cellStyles count="9">
    <cellStyle name="Millares" xfId="1" builtinId="3"/>
    <cellStyle name="Moneda" xfId="2" builtinId="4"/>
    <cellStyle name="Normal" xfId="0" builtinId="0"/>
    <cellStyle name="Normal 15 3 2" xfId="8"/>
    <cellStyle name="Normal 18" xfId="7"/>
    <cellStyle name="Normal 2 3" xfId="3"/>
    <cellStyle name="Normal 3 2" xfId="4"/>
    <cellStyle name="Normal_ANEXO LEY 06" xfId="6"/>
    <cellStyle name="Normal_presentacion28nov_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</xdr:colOff>
      <xdr:row>0</xdr:row>
      <xdr:rowOff>15240</xdr:rowOff>
    </xdr:from>
    <xdr:to>
      <xdr:col>10</xdr:col>
      <xdr:colOff>0</xdr:colOff>
      <xdr:row>5</xdr:row>
      <xdr:rowOff>38100</xdr:rowOff>
    </xdr:to>
    <xdr:sp macro="" textlink="">
      <xdr:nvSpPr>
        <xdr:cNvPr id="2" name="Rectángulo 2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>
          <a:spLocks noChangeArrowheads="1"/>
        </xdr:cNvSpPr>
      </xdr:nvSpPr>
      <xdr:spPr bwMode="auto">
        <a:xfrm>
          <a:off x="22860" y="15240"/>
          <a:ext cx="9845040" cy="104203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171450</xdr:colOff>
      <xdr:row>0</xdr:row>
      <xdr:rowOff>76200</xdr:rowOff>
    </xdr:from>
    <xdr:to>
      <xdr:col>4</xdr:col>
      <xdr:colOff>114299</xdr:colOff>
      <xdr:row>4</xdr:row>
      <xdr:rowOff>82895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76200"/>
          <a:ext cx="581024" cy="835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199159</xdr:colOff>
      <xdr:row>0</xdr:row>
      <xdr:rowOff>86589</xdr:rowOff>
    </xdr:from>
    <xdr:to>
      <xdr:col>8</xdr:col>
      <xdr:colOff>999288</xdr:colOff>
      <xdr:row>4</xdr:row>
      <xdr:rowOff>141788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8981209" y="86589"/>
          <a:ext cx="800129" cy="883874"/>
        </a:xfrm>
        <a:prstGeom prst="rect">
          <a:avLst/>
        </a:prstGeom>
      </xdr:spPr>
    </xdr:pic>
    <xdr:clientData/>
  </xdr:twoCellAnchor>
  <xdr:twoCellAnchor>
    <xdr:from>
      <xdr:col>0</xdr:col>
      <xdr:colOff>22860</xdr:colOff>
      <xdr:row>0</xdr:row>
      <xdr:rowOff>15240</xdr:rowOff>
    </xdr:from>
    <xdr:to>
      <xdr:col>10</xdr:col>
      <xdr:colOff>0</xdr:colOff>
      <xdr:row>5</xdr:row>
      <xdr:rowOff>38100</xdr:rowOff>
    </xdr:to>
    <xdr:sp macro="" textlink="">
      <xdr:nvSpPr>
        <xdr:cNvPr id="5" name="Rectángulo 2">
          <a:extLst>
            <a:ext uri="{FF2B5EF4-FFF2-40B4-BE49-F238E27FC236}">
              <a16:creationId xmlns:a16="http://schemas.microsoft.com/office/drawing/2014/main" id="{00000000-0008-0000-1200-000006000000}"/>
            </a:ext>
          </a:extLst>
        </xdr:cNvPr>
        <xdr:cNvSpPr>
          <a:spLocks noChangeArrowheads="1"/>
        </xdr:cNvSpPr>
      </xdr:nvSpPr>
      <xdr:spPr bwMode="auto">
        <a:xfrm>
          <a:off x="22860" y="15240"/>
          <a:ext cx="9845040" cy="104203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171450</xdr:colOff>
      <xdr:row>0</xdr:row>
      <xdr:rowOff>76200</xdr:rowOff>
    </xdr:from>
    <xdr:to>
      <xdr:col>4</xdr:col>
      <xdr:colOff>114299</xdr:colOff>
      <xdr:row>4</xdr:row>
      <xdr:rowOff>82895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1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76200"/>
          <a:ext cx="581024" cy="835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199159</xdr:colOff>
      <xdr:row>0</xdr:row>
      <xdr:rowOff>86589</xdr:rowOff>
    </xdr:from>
    <xdr:to>
      <xdr:col>8</xdr:col>
      <xdr:colOff>999288</xdr:colOff>
      <xdr:row>4</xdr:row>
      <xdr:rowOff>141788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12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8981209" y="86589"/>
          <a:ext cx="800129" cy="8838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15240</xdr:rowOff>
    </xdr:from>
    <xdr:to>
      <xdr:col>17</xdr:col>
      <xdr:colOff>53340</xdr:colOff>
      <xdr:row>5</xdr:row>
      <xdr:rowOff>38100</xdr:rowOff>
    </xdr:to>
    <xdr:sp macro="" textlink="">
      <xdr:nvSpPr>
        <xdr:cNvPr id="2" name="Rectángulo 2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SpPr>
          <a:spLocks noChangeArrowheads="1"/>
        </xdr:cNvSpPr>
      </xdr:nvSpPr>
      <xdr:spPr bwMode="auto">
        <a:xfrm>
          <a:off x="38100" y="15240"/>
          <a:ext cx="16712565" cy="102298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9525</xdr:colOff>
      <xdr:row>0</xdr:row>
      <xdr:rowOff>95250</xdr:rowOff>
    </xdr:from>
    <xdr:to>
      <xdr:col>6</xdr:col>
      <xdr:colOff>76199</xdr:colOff>
      <xdr:row>4</xdr:row>
      <xdr:rowOff>119264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95250"/>
          <a:ext cx="590549" cy="8336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85725</xdr:colOff>
      <xdr:row>0</xdr:row>
      <xdr:rowOff>66675</xdr:rowOff>
    </xdr:from>
    <xdr:to>
      <xdr:col>16</xdr:col>
      <xdr:colOff>885854</xdr:colOff>
      <xdr:row>4</xdr:row>
      <xdr:rowOff>134863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3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15630525" y="66675"/>
          <a:ext cx="800129" cy="87781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22413</xdr:colOff>
      <xdr:row>0</xdr:row>
      <xdr:rowOff>38100</xdr:rowOff>
    </xdr:from>
    <xdr:to>
      <xdr:col>3</xdr:col>
      <xdr:colOff>1680884</xdr:colOff>
      <xdr:row>5</xdr:row>
      <xdr:rowOff>129746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>
          <a:spLocks noChangeArrowheads="1"/>
        </xdr:cNvSpPr>
      </xdr:nvSpPr>
      <xdr:spPr bwMode="auto">
        <a:xfrm>
          <a:off x="784413" y="38100"/>
          <a:ext cx="10373846" cy="1548971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413133</xdr:colOff>
      <xdr:row>0</xdr:row>
      <xdr:rowOff>115855</xdr:rowOff>
    </xdr:from>
    <xdr:to>
      <xdr:col>2</xdr:col>
      <xdr:colOff>145938</xdr:colOff>
      <xdr:row>2</xdr:row>
      <xdr:rowOff>270011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5133" y="115855"/>
          <a:ext cx="447180" cy="6589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818030</xdr:colOff>
      <xdr:row>0</xdr:row>
      <xdr:rowOff>67236</xdr:rowOff>
    </xdr:from>
    <xdr:to>
      <xdr:col>3</xdr:col>
      <xdr:colOff>1472483</xdr:colOff>
      <xdr:row>2</xdr:row>
      <xdr:rowOff>280964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4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10295405" y="67236"/>
          <a:ext cx="654453" cy="718553"/>
        </a:xfrm>
        <a:prstGeom prst="rect">
          <a:avLst/>
        </a:prstGeom>
      </xdr:spPr>
    </xdr:pic>
    <xdr:clientData/>
  </xdr:twoCellAnchor>
  <xdr:twoCellAnchor>
    <xdr:from>
      <xdr:col>0</xdr:col>
      <xdr:colOff>700030</xdr:colOff>
      <xdr:row>440</xdr:row>
      <xdr:rowOff>275422</xdr:rowOff>
    </xdr:from>
    <xdr:to>
      <xdr:col>1</xdr:col>
      <xdr:colOff>298373</xdr:colOff>
      <xdr:row>442</xdr:row>
      <xdr:rowOff>11476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SpPr txBox="1"/>
      </xdr:nvSpPr>
      <xdr:spPr>
        <a:xfrm>
          <a:off x="700030" y="88029247"/>
          <a:ext cx="360343" cy="2599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*</a:t>
          </a:r>
        </a:p>
      </xdr:txBody>
    </xdr:sp>
    <xdr:clientData/>
  </xdr:twoCellAnchor>
  <xdr:twoCellAnchor>
    <xdr:from>
      <xdr:col>3</xdr:col>
      <xdr:colOff>711506</xdr:colOff>
      <xdr:row>383</xdr:row>
      <xdr:rowOff>149187</xdr:rowOff>
    </xdr:from>
    <xdr:to>
      <xdr:col>3</xdr:col>
      <xdr:colOff>1067259</xdr:colOff>
      <xdr:row>385</xdr:row>
      <xdr:rowOff>11477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1400-000006000000}"/>
            </a:ext>
          </a:extLst>
        </xdr:cNvPr>
        <xdr:cNvSpPr txBox="1"/>
      </xdr:nvSpPr>
      <xdr:spPr>
        <a:xfrm>
          <a:off x="10188881" y="77092137"/>
          <a:ext cx="355753" cy="2623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*</a:t>
          </a:r>
        </a:p>
      </xdr:txBody>
    </xdr:sp>
    <xdr:clientData/>
  </xdr:twoCellAnchor>
  <xdr:twoCellAnchor>
    <xdr:from>
      <xdr:col>3</xdr:col>
      <xdr:colOff>714720</xdr:colOff>
      <xdr:row>380</xdr:row>
      <xdr:rowOff>140925</xdr:rowOff>
    </xdr:from>
    <xdr:to>
      <xdr:col>3</xdr:col>
      <xdr:colOff>1070473</xdr:colOff>
      <xdr:row>382</xdr:row>
      <xdr:rowOff>3215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1400-000008000000}"/>
            </a:ext>
          </a:extLst>
        </xdr:cNvPr>
        <xdr:cNvSpPr txBox="1"/>
      </xdr:nvSpPr>
      <xdr:spPr>
        <a:xfrm>
          <a:off x="10192095" y="76483800"/>
          <a:ext cx="355753" cy="2623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*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.%20ANEXOS_LEY_1-15_21-24_2025%20_JONN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1A PROGYNO"/>
      <sheetName val="ANEXO1B FINALIDADES DEL GTO"/>
      <sheetName val="ANEXO 1C PRIORIDADESGTO"/>
      <sheetName val="ANEXO2ADMIVA "/>
      <sheetName val="ANEXO3A MPIOSESTATAL "/>
      <sheetName val="ANEXO3BMPIOSFEDERAL "/>
      <sheetName val="ANEXO4FIDEICOMISOS"/>
      <sheetName val="ANEXO 5A B"/>
      <sheetName val="ANEXO 5C "/>
      <sheetName val="ANEXO 5D "/>
      <sheetName val="ANEXOS 6APORTFED"/>
      <sheetName val="ANEXOS7ADJUDICACION"/>
      <sheetName val="anexo8a CLASIF.ECONOMICA "/>
      <sheetName val="ANEXO8B CLASIF.tipoGTO"/>
      <sheetName val="ANEXO9FUNCIONAL"/>
      <sheetName val="ANEXO10 MISIONES"/>
      <sheetName val="ANEXO11 RAMO "/>
      <sheetName val="ANEXO12CONCILIACION "/>
      <sheetName val="ANEXO13A ORGestatal"/>
      <sheetName val="ANEXO13B ORGcapitulos"/>
      <sheetName val="ANEXO13C"/>
      <sheetName val="ANEXO14 AYUDAS  "/>
      <sheetName val="ANEXO15.capFEDERAL "/>
      <sheetName val="ANEXO21 ISSSTECAM"/>
      <sheetName val="ANEXO22RECONCURRENTES"/>
      <sheetName val="ANEXO 23TOTAL "/>
      <sheetName val="ANEXO24FUEN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1"/>
  <sheetViews>
    <sheetView tabSelected="1" zoomScale="110" zoomScaleNormal="110" workbookViewId="0">
      <selection activeCell="H12" sqref="H12"/>
    </sheetView>
  </sheetViews>
  <sheetFormatPr baseColWidth="10" defaultColWidth="11.42578125" defaultRowHeight="18" customHeight="1" x14ac:dyDescent="0.25"/>
  <cols>
    <col min="1" max="1" width="2.7109375" style="1" customWidth="1"/>
    <col min="2" max="5" width="2.28515625" style="1" bestFit="1" customWidth="1"/>
    <col min="6" max="7" width="3.28515625" style="1" bestFit="1" customWidth="1"/>
    <col min="8" max="8" width="113.28515625" style="1" customWidth="1"/>
    <col min="9" max="9" width="15.5703125" style="1" customWidth="1"/>
    <col min="10" max="10" width="0.7109375" style="1" customWidth="1"/>
    <col min="11" max="16384" width="11.42578125" style="1"/>
  </cols>
  <sheetData>
    <row r="1" spans="1:11" ht="18" customHeight="1" x14ac:dyDescent="0.25">
      <c r="A1" s="116" t="s">
        <v>0</v>
      </c>
      <c r="B1" s="116"/>
      <c r="C1" s="116"/>
      <c r="D1" s="116"/>
      <c r="E1" s="116"/>
      <c r="F1" s="116"/>
      <c r="G1" s="116"/>
      <c r="H1" s="116"/>
      <c r="I1" s="116"/>
      <c r="J1" s="116"/>
    </row>
    <row r="2" spans="1:11" ht="16.5" customHeight="1" x14ac:dyDescent="0.25">
      <c r="A2" s="117" t="s">
        <v>1</v>
      </c>
      <c r="B2" s="117"/>
      <c r="C2" s="117"/>
      <c r="D2" s="117"/>
      <c r="E2" s="117"/>
      <c r="F2" s="117"/>
      <c r="G2" s="117"/>
      <c r="H2" s="116"/>
      <c r="I2" s="116"/>
      <c r="J2" s="116"/>
    </row>
    <row r="3" spans="1:11" ht="14.25" customHeight="1" x14ac:dyDescent="0.25">
      <c r="A3" s="118" t="s">
        <v>2</v>
      </c>
      <c r="B3" s="118"/>
      <c r="C3" s="118"/>
      <c r="D3" s="118"/>
      <c r="E3" s="118"/>
      <c r="F3" s="118"/>
      <c r="G3" s="118"/>
      <c r="H3" s="118"/>
      <c r="I3" s="118"/>
      <c r="J3" s="118"/>
    </row>
    <row r="4" spans="1:11" ht="16.5" customHeight="1" x14ac:dyDescent="0.25">
      <c r="A4" s="116" t="s">
        <v>3</v>
      </c>
      <c r="B4" s="116"/>
      <c r="C4" s="116"/>
      <c r="D4" s="116"/>
      <c r="E4" s="116"/>
      <c r="F4" s="116"/>
      <c r="G4" s="116"/>
      <c r="H4" s="116"/>
      <c r="I4" s="116"/>
      <c r="J4" s="116"/>
    </row>
    <row r="5" spans="1:11" ht="15" customHeight="1" x14ac:dyDescent="0.25">
      <c r="A5" s="119" t="s">
        <v>4</v>
      </c>
      <c r="B5" s="119"/>
      <c r="C5" s="119"/>
      <c r="D5" s="119"/>
      <c r="E5" s="119"/>
      <c r="F5" s="119"/>
      <c r="G5" s="119"/>
      <c r="H5" s="119"/>
      <c r="I5" s="119"/>
      <c r="J5" s="119"/>
    </row>
    <row r="6" spans="1:11" ht="10.15" customHeight="1" thickBot="1" x14ac:dyDescent="0.3">
      <c r="A6" s="2"/>
      <c r="B6" s="2"/>
      <c r="C6" s="2"/>
      <c r="D6" s="2"/>
      <c r="E6" s="2"/>
      <c r="F6" s="2"/>
      <c r="G6" s="2"/>
      <c r="H6" s="2"/>
      <c r="I6" s="2"/>
      <c r="J6" s="2"/>
    </row>
    <row r="7" spans="1:11" ht="16.5" thickTop="1" x14ac:dyDescent="0.25">
      <c r="A7" s="120" t="s">
        <v>5</v>
      </c>
      <c r="B7" s="121"/>
      <c r="C7" s="121"/>
      <c r="D7" s="121"/>
      <c r="E7" s="121"/>
      <c r="F7" s="121"/>
      <c r="G7" s="121"/>
      <c r="H7" s="122"/>
      <c r="I7" s="126" t="s">
        <v>6</v>
      </c>
      <c r="J7" s="128"/>
    </row>
    <row r="8" spans="1:11" s="3" customFormat="1" ht="16.5" thickBot="1" x14ac:dyDescent="0.3">
      <c r="A8" s="123"/>
      <c r="B8" s="124"/>
      <c r="C8" s="124"/>
      <c r="D8" s="124"/>
      <c r="E8" s="124"/>
      <c r="F8" s="124"/>
      <c r="G8" s="124"/>
      <c r="H8" s="125"/>
      <c r="I8" s="127"/>
      <c r="J8" s="129"/>
    </row>
    <row r="9" spans="1:11" ht="8.1" customHeight="1" thickTop="1" thickBot="1" x14ac:dyDescent="0.3">
      <c r="A9" s="4"/>
      <c r="B9" s="4"/>
      <c r="C9" s="4"/>
      <c r="D9" s="4"/>
      <c r="E9" s="4"/>
      <c r="F9" s="4"/>
      <c r="G9" s="4"/>
      <c r="H9" s="5"/>
      <c r="I9" s="5"/>
      <c r="J9" s="6"/>
    </row>
    <row r="10" spans="1:11" ht="15" customHeight="1" thickTop="1" x14ac:dyDescent="0.25">
      <c r="A10" s="7" t="s">
        <v>7</v>
      </c>
      <c r="B10" s="8"/>
      <c r="C10" s="8"/>
      <c r="D10" s="8"/>
      <c r="E10" s="8"/>
      <c r="F10" s="8"/>
      <c r="G10" s="8"/>
      <c r="H10" s="9"/>
      <c r="I10" s="10"/>
      <c r="J10" s="11"/>
    </row>
    <row r="11" spans="1:11" ht="16.149999999999999" customHeight="1" x14ac:dyDescent="0.25">
      <c r="A11" s="12">
        <v>2</v>
      </c>
      <c r="B11" s="13">
        <v>0</v>
      </c>
      <c r="C11" s="13">
        <v>0</v>
      </c>
      <c r="D11" s="13">
        <v>0</v>
      </c>
      <c r="E11" s="13">
        <v>0</v>
      </c>
      <c r="F11" s="14"/>
      <c r="G11" s="15"/>
      <c r="H11" s="16" t="s">
        <v>8</v>
      </c>
      <c r="I11" s="10"/>
      <c r="J11" s="11"/>
    </row>
    <row r="12" spans="1:11" ht="16.149999999999999" customHeight="1" x14ac:dyDescent="0.25">
      <c r="A12" s="12">
        <v>2</v>
      </c>
      <c r="B12" s="13">
        <v>1</v>
      </c>
      <c r="C12" s="13">
        <v>0</v>
      </c>
      <c r="D12" s="13">
        <v>0</v>
      </c>
      <c r="E12" s="13">
        <v>0</v>
      </c>
      <c r="F12" s="14"/>
      <c r="G12" s="15"/>
      <c r="H12" s="16" t="s">
        <v>9</v>
      </c>
      <c r="I12" s="10"/>
      <c r="J12" s="11"/>
    </row>
    <row r="13" spans="1:11" ht="16.149999999999999" customHeight="1" x14ac:dyDescent="0.25">
      <c r="A13" s="12">
        <v>2</v>
      </c>
      <c r="B13" s="13">
        <v>1</v>
      </c>
      <c r="C13" s="13">
        <v>1</v>
      </c>
      <c r="D13" s="13">
        <v>0</v>
      </c>
      <c r="E13" s="13">
        <v>0</v>
      </c>
      <c r="F13" s="14"/>
      <c r="G13" s="15"/>
      <c r="H13" s="16" t="s">
        <v>10</v>
      </c>
      <c r="I13" s="10"/>
      <c r="J13" s="11"/>
      <c r="K13" s="1" t="s">
        <v>11</v>
      </c>
    </row>
    <row r="14" spans="1:11" ht="16.149999999999999" customHeight="1" x14ac:dyDescent="0.25">
      <c r="A14" s="12">
        <v>2</v>
      </c>
      <c r="B14" s="13">
        <v>1</v>
      </c>
      <c r="C14" s="13">
        <v>1</v>
      </c>
      <c r="D14" s="13">
        <v>2</v>
      </c>
      <c r="E14" s="13">
        <v>0</v>
      </c>
      <c r="F14" s="14"/>
      <c r="G14" s="15"/>
      <c r="H14" s="16" t="s">
        <v>12</v>
      </c>
      <c r="I14" s="10"/>
      <c r="J14" s="11"/>
    </row>
    <row r="15" spans="1:11" ht="16.149999999999999" customHeight="1" x14ac:dyDescent="0.25">
      <c r="A15" s="12">
        <v>2</v>
      </c>
      <c r="B15" s="13">
        <v>1</v>
      </c>
      <c r="C15" s="13">
        <v>1</v>
      </c>
      <c r="D15" s="13">
        <v>2</v>
      </c>
      <c r="E15" s="13">
        <v>0</v>
      </c>
      <c r="F15" s="14"/>
      <c r="G15" s="15"/>
      <c r="H15" s="16" t="s">
        <v>13</v>
      </c>
      <c r="I15" s="10"/>
      <c r="J15" s="11"/>
    </row>
    <row r="16" spans="1:11" ht="16.149999999999999" customHeight="1" x14ac:dyDescent="0.25">
      <c r="A16" s="12">
        <v>2</v>
      </c>
      <c r="B16" s="13">
        <v>1</v>
      </c>
      <c r="C16" s="13">
        <v>1</v>
      </c>
      <c r="D16" s="13">
        <v>2</v>
      </c>
      <c r="E16" s="13">
        <v>0</v>
      </c>
      <c r="F16" s="13">
        <v>24</v>
      </c>
      <c r="G16" s="17"/>
      <c r="H16" s="16" t="s">
        <v>14</v>
      </c>
      <c r="I16" s="18"/>
      <c r="J16" s="11"/>
    </row>
    <row r="17" spans="1:10" ht="16.899999999999999" customHeight="1" x14ac:dyDescent="0.25">
      <c r="A17" s="19">
        <v>2</v>
      </c>
      <c r="B17" s="14">
        <v>1</v>
      </c>
      <c r="C17" s="14">
        <v>1</v>
      </c>
      <c r="D17" s="14">
        <v>2</v>
      </c>
      <c r="E17" s="14">
        <v>0</v>
      </c>
      <c r="F17" s="14">
        <v>24</v>
      </c>
      <c r="G17" s="20" t="s">
        <v>15</v>
      </c>
      <c r="H17" s="21" t="s">
        <v>16</v>
      </c>
      <c r="I17" s="10">
        <v>78594974</v>
      </c>
      <c r="J17" s="22"/>
    </row>
    <row r="18" spans="1:10" ht="16.899999999999999" customHeight="1" x14ac:dyDescent="0.25">
      <c r="A18" s="19">
        <v>2</v>
      </c>
      <c r="B18" s="14">
        <v>1</v>
      </c>
      <c r="C18" s="14">
        <v>1</v>
      </c>
      <c r="D18" s="14">
        <v>2</v>
      </c>
      <c r="E18" s="14">
        <v>0</v>
      </c>
      <c r="F18" s="14">
        <v>24</v>
      </c>
      <c r="G18" s="20" t="s">
        <v>17</v>
      </c>
      <c r="H18" s="23" t="s">
        <v>18</v>
      </c>
      <c r="I18" s="10">
        <v>147209624</v>
      </c>
      <c r="J18" s="22"/>
    </row>
    <row r="19" spans="1:10" ht="16.899999999999999" customHeight="1" x14ac:dyDescent="0.25">
      <c r="A19" s="19">
        <v>2</v>
      </c>
      <c r="B19" s="14">
        <v>1</v>
      </c>
      <c r="C19" s="14">
        <v>1</v>
      </c>
      <c r="D19" s="14">
        <v>2</v>
      </c>
      <c r="E19" s="14">
        <v>0</v>
      </c>
      <c r="F19" s="14">
        <v>24</v>
      </c>
      <c r="G19" s="20" t="s">
        <v>19</v>
      </c>
      <c r="H19" s="24" t="s">
        <v>20</v>
      </c>
      <c r="I19" s="10">
        <v>283381629</v>
      </c>
      <c r="J19" s="22"/>
    </row>
    <row r="20" spans="1:10" ht="16.899999999999999" customHeight="1" x14ac:dyDescent="0.25">
      <c r="A20" s="19">
        <v>2</v>
      </c>
      <c r="B20" s="14">
        <v>1</v>
      </c>
      <c r="C20" s="14">
        <v>1</v>
      </c>
      <c r="D20" s="14">
        <v>2</v>
      </c>
      <c r="E20" s="14">
        <v>0</v>
      </c>
      <c r="F20" s="14">
        <v>24</v>
      </c>
      <c r="G20" s="20" t="s">
        <v>21</v>
      </c>
      <c r="H20" s="24" t="s">
        <v>22</v>
      </c>
      <c r="I20" s="10">
        <v>22709652</v>
      </c>
      <c r="J20" s="22"/>
    </row>
    <row r="21" spans="1:10" ht="16.899999999999999" customHeight="1" x14ac:dyDescent="0.25">
      <c r="A21" s="19">
        <v>2</v>
      </c>
      <c r="B21" s="14">
        <v>1</v>
      </c>
      <c r="C21" s="14">
        <v>1</v>
      </c>
      <c r="D21" s="14">
        <v>2</v>
      </c>
      <c r="E21" s="14">
        <v>0</v>
      </c>
      <c r="F21" s="14">
        <v>24</v>
      </c>
      <c r="G21" s="20" t="s">
        <v>23</v>
      </c>
      <c r="H21" s="25" t="s">
        <v>24</v>
      </c>
      <c r="I21" s="10">
        <v>20163556</v>
      </c>
      <c r="J21" s="22"/>
    </row>
    <row r="22" spans="1:10" ht="16.899999999999999" customHeight="1" x14ac:dyDescent="0.25">
      <c r="A22" s="19">
        <v>2</v>
      </c>
      <c r="B22" s="14">
        <v>1</v>
      </c>
      <c r="C22" s="14">
        <v>1</v>
      </c>
      <c r="D22" s="14">
        <v>2</v>
      </c>
      <c r="E22" s="14">
        <v>0</v>
      </c>
      <c r="F22" s="14">
        <v>24</v>
      </c>
      <c r="G22" s="20" t="s">
        <v>25</v>
      </c>
      <c r="H22" s="21" t="s">
        <v>26</v>
      </c>
      <c r="I22" s="10">
        <v>52595346</v>
      </c>
      <c r="J22" s="22"/>
    </row>
    <row r="23" spans="1:10" ht="16.899999999999999" customHeight="1" x14ac:dyDescent="0.25">
      <c r="A23" s="19">
        <v>2</v>
      </c>
      <c r="B23" s="14">
        <v>1</v>
      </c>
      <c r="C23" s="14">
        <v>1</v>
      </c>
      <c r="D23" s="14">
        <v>2</v>
      </c>
      <c r="E23" s="14">
        <v>0</v>
      </c>
      <c r="F23" s="14">
        <v>24</v>
      </c>
      <c r="G23" s="20" t="s">
        <v>27</v>
      </c>
      <c r="H23" s="25" t="s">
        <v>28</v>
      </c>
      <c r="I23" s="10">
        <v>41589052</v>
      </c>
      <c r="J23" s="22"/>
    </row>
    <row r="24" spans="1:10" ht="16.899999999999999" customHeight="1" x14ac:dyDescent="0.25">
      <c r="A24" s="19">
        <v>2</v>
      </c>
      <c r="B24" s="14">
        <v>1</v>
      </c>
      <c r="C24" s="14">
        <v>1</v>
      </c>
      <c r="D24" s="14">
        <v>2</v>
      </c>
      <c r="E24" s="14">
        <v>0</v>
      </c>
      <c r="F24" s="14">
        <v>24</v>
      </c>
      <c r="G24" s="26" t="s">
        <v>29</v>
      </c>
      <c r="H24" s="27" t="s">
        <v>30</v>
      </c>
      <c r="I24" s="10">
        <v>44855532</v>
      </c>
      <c r="J24" s="22"/>
    </row>
    <row r="25" spans="1:10" ht="16.899999999999999" customHeight="1" x14ac:dyDescent="0.25">
      <c r="A25" s="19">
        <v>2</v>
      </c>
      <c r="B25" s="14">
        <v>1</v>
      </c>
      <c r="C25" s="14">
        <v>1</v>
      </c>
      <c r="D25" s="14">
        <v>2</v>
      </c>
      <c r="E25" s="14">
        <v>0</v>
      </c>
      <c r="F25" s="14">
        <v>24</v>
      </c>
      <c r="G25" s="26" t="s">
        <v>31</v>
      </c>
      <c r="H25" s="27" t="s">
        <v>32</v>
      </c>
      <c r="I25" s="10">
        <v>12415137</v>
      </c>
      <c r="J25" s="22"/>
    </row>
    <row r="26" spans="1:10" ht="16.899999999999999" customHeight="1" x14ac:dyDescent="0.25">
      <c r="A26" s="19">
        <v>2</v>
      </c>
      <c r="B26" s="14">
        <v>1</v>
      </c>
      <c r="C26" s="14">
        <v>1</v>
      </c>
      <c r="D26" s="14">
        <v>2</v>
      </c>
      <c r="E26" s="14">
        <v>0</v>
      </c>
      <c r="F26" s="14">
        <v>24</v>
      </c>
      <c r="G26" s="28">
        <v>10</v>
      </c>
      <c r="H26" s="29" t="s">
        <v>33</v>
      </c>
      <c r="I26" s="10">
        <v>62292524</v>
      </c>
      <c r="J26" s="22"/>
    </row>
    <row r="27" spans="1:10" ht="16.899999999999999" customHeight="1" x14ac:dyDescent="0.25">
      <c r="A27" s="19">
        <v>2</v>
      </c>
      <c r="B27" s="14">
        <v>1</v>
      </c>
      <c r="C27" s="14">
        <v>1</v>
      </c>
      <c r="D27" s="14">
        <v>2</v>
      </c>
      <c r="E27" s="14">
        <v>0</v>
      </c>
      <c r="F27" s="14">
        <v>24</v>
      </c>
      <c r="G27" s="30">
        <v>11</v>
      </c>
      <c r="H27" s="27" t="s">
        <v>34</v>
      </c>
      <c r="I27" s="10">
        <v>10099072</v>
      </c>
      <c r="J27" s="22"/>
    </row>
    <row r="28" spans="1:10" ht="16.899999999999999" customHeight="1" x14ac:dyDescent="0.25">
      <c r="A28" s="19">
        <v>2</v>
      </c>
      <c r="B28" s="14">
        <v>1</v>
      </c>
      <c r="C28" s="14">
        <v>1</v>
      </c>
      <c r="D28" s="14">
        <v>2</v>
      </c>
      <c r="E28" s="14">
        <v>0</v>
      </c>
      <c r="F28" s="14">
        <v>24</v>
      </c>
      <c r="G28" s="28">
        <v>12</v>
      </c>
      <c r="H28" s="21" t="s">
        <v>35</v>
      </c>
      <c r="I28" s="10">
        <v>11675982</v>
      </c>
      <c r="J28" s="22"/>
    </row>
    <row r="29" spans="1:10" ht="16.899999999999999" customHeight="1" x14ac:dyDescent="0.25">
      <c r="A29" s="19">
        <v>2</v>
      </c>
      <c r="B29" s="14">
        <v>1</v>
      </c>
      <c r="C29" s="14">
        <v>1</v>
      </c>
      <c r="D29" s="14">
        <v>2</v>
      </c>
      <c r="E29" s="14">
        <v>0</v>
      </c>
      <c r="F29" s="14">
        <v>24</v>
      </c>
      <c r="G29" s="28">
        <v>13</v>
      </c>
      <c r="H29" s="21" t="s">
        <v>36</v>
      </c>
      <c r="I29" s="10">
        <v>9507140</v>
      </c>
      <c r="J29" s="22"/>
    </row>
    <row r="30" spans="1:10" ht="16.899999999999999" customHeight="1" x14ac:dyDescent="0.25">
      <c r="A30" s="19">
        <v>2</v>
      </c>
      <c r="B30" s="14">
        <v>1</v>
      </c>
      <c r="C30" s="14">
        <v>1</v>
      </c>
      <c r="D30" s="14">
        <v>2</v>
      </c>
      <c r="E30" s="14">
        <v>0</v>
      </c>
      <c r="F30" s="14">
        <v>24</v>
      </c>
      <c r="G30" s="28">
        <v>14</v>
      </c>
      <c r="H30" s="31" t="s">
        <v>37</v>
      </c>
      <c r="I30" s="10">
        <v>450296459</v>
      </c>
      <c r="J30" s="22"/>
    </row>
    <row r="31" spans="1:10" ht="16.899999999999999" customHeight="1" x14ac:dyDescent="0.25">
      <c r="A31" s="19">
        <v>2</v>
      </c>
      <c r="B31" s="14">
        <v>1</v>
      </c>
      <c r="C31" s="14">
        <v>1</v>
      </c>
      <c r="D31" s="14">
        <v>2</v>
      </c>
      <c r="E31" s="14">
        <v>0</v>
      </c>
      <c r="F31" s="14">
        <v>24</v>
      </c>
      <c r="G31" s="20">
        <v>15</v>
      </c>
      <c r="H31" s="21" t="s">
        <v>38</v>
      </c>
      <c r="I31" s="10">
        <v>326954035</v>
      </c>
      <c r="J31" s="22"/>
    </row>
    <row r="32" spans="1:10" ht="16.899999999999999" customHeight="1" x14ac:dyDescent="0.25">
      <c r="A32" s="19">
        <v>2</v>
      </c>
      <c r="B32" s="14">
        <v>1</v>
      </c>
      <c r="C32" s="14">
        <v>1</v>
      </c>
      <c r="D32" s="14">
        <v>2</v>
      </c>
      <c r="E32" s="14">
        <v>0</v>
      </c>
      <c r="F32" s="14">
        <v>24</v>
      </c>
      <c r="G32" s="32">
        <v>16</v>
      </c>
      <c r="H32" s="24" t="s">
        <v>39</v>
      </c>
      <c r="I32" s="10">
        <v>158383581</v>
      </c>
      <c r="J32" s="22"/>
    </row>
    <row r="33" spans="1:11" ht="16.899999999999999" customHeight="1" x14ac:dyDescent="0.25">
      <c r="A33" s="19">
        <v>2</v>
      </c>
      <c r="B33" s="14">
        <v>1</v>
      </c>
      <c r="C33" s="14">
        <v>1</v>
      </c>
      <c r="D33" s="14">
        <v>2</v>
      </c>
      <c r="E33" s="14">
        <v>0</v>
      </c>
      <c r="F33" s="14">
        <v>24</v>
      </c>
      <c r="G33" s="28">
        <v>17</v>
      </c>
      <c r="H33" s="29" t="s">
        <v>40</v>
      </c>
      <c r="I33" s="10">
        <v>40715402</v>
      </c>
      <c r="J33" s="22"/>
    </row>
    <row r="34" spans="1:11" ht="16.899999999999999" customHeight="1" x14ac:dyDescent="0.25">
      <c r="A34" s="19">
        <v>2</v>
      </c>
      <c r="B34" s="14">
        <v>1</v>
      </c>
      <c r="C34" s="14">
        <v>1</v>
      </c>
      <c r="D34" s="14">
        <v>2</v>
      </c>
      <c r="E34" s="14">
        <v>0</v>
      </c>
      <c r="F34" s="14">
        <v>24</v>
      </c>
      <c r="G34" s="33">
        <v>18</v>
      </c>
      <c r="H34" s="29" t="s">
        <v>41</v>
      </c>
      <c r="I34" s="10">
        <v>2812766</v>
      </c>
      <c r="J34" s="22"/>
    </row>
    <row r="35" spans="1:11" ht="16.899999999999999" customHeight="1" x14ac:dyDescent="0.25">
      <c r="A35" s="19">
        <v>2</v>
      </c>
      <c r="B35" s="14">
        <v>1</v>
      </c>
      <c r="C35" s="14">
        <v>1</v>
      </c>
      <c r="D35" s="14">
        <v>2</v>
      </c>
      <c r="E35" s="14">
        <v>0</v>
      </c>
      <c r="F35" s="14">
        <v>24</v>
      </c>
      <c r="G35" s="32">
        <v>19</v>
      </c>
      <c r="H35" s="29" t="s">
        <v>42</v>
      </c>
      <c r="I35" s="10">
        <v>29498154</v>
      </c>
      <c r="J35" s="22"/>
    </row>
    <row r="36" spans="1:11" ht="16.899999999999999" customHeight="1" x14ac:dyDescent="0.25">
      <c r="A36" s="19">
        <v>2</v>
      </c>
      <c r="B36" s="14">
        <v>1</v>
      </c>
      <c r="C36" s="14">
        <v>1</v>
      </c>
      <c r="D36" s="14">
        <v>2</v>
      </c>
      <c r="E36" s="14">
        <v>0</v>
      </c>
      <c r="F36" s="14">
        <v>24</v>
      </c>
      <c r="G36" s="32">
        <v>20</v>
      </c>
      <c r="H36" s="29" t="s">
        <v>43</v>
      </c>
      <c r="I36" s="10">
        <v>16972989</v>
      </c>
      <c r="J36" s="22"/>
    </row>
    <row r="37" spans="1:11" ht="16.899999999999999" customHeight="1" x14ac:dyDescent="0.25">
      <c r="A37" s="19">
        <v>2</v>
      </c>
      <c r="B37" s="14">
        <v>1</v>
      </c>
      <c r="C37" s="14">
        <v>1</v>
      </c>
      <c r="D37" s="14">
        <v>2</v>
      </c>
      <c r="E37" s="14">
        <v>0</v>
      </c>
      <c r="F37" s="14">
        <v>24</v>
      </c>
      <c r="G37" s="28">
        <v>21</v>
      </c>
      <c r="H37" s="27" t="s">
        <v>44</v>
      </c>
      <c r="I37" s="10">
        <v>18504496</v>
      </c>
      <c r="J37" s="22"/>
    </row>
    <row r="38" spans="1:11" ht="16.899999999999999" customHeight="1" x14ac:dyDescent="0.25">
      <c r="A38" s="19">
        <v>2</v>
      </c>
      <c r="B38" s="14">
        <v>1</v>
      </c>
      <c r="C38" s="14">
        <v>1</v>
      </c>
      <c r="D38" s="14">
        <v>2</v>
      </c>
      <c r="E38" s="14">
        <v>0</v>
      </c>
      <c r="F38" s="14">
        <v>24</v>
      </c>
      <c r="G38" s="34" t="s">
        <v>45</v>
      </c>
      <c r="H38" s="35" t="s">
        <v>46</v>
      </c>
      <c r="I38" s="10">
        <v>250028370</v>
      </c>
      <c r="J38" s="22"/>
    </row>
    <row r="39" spans="1:11" ht="16.899999999999999" customHeight="1" x14ac:dyDescent="0.25">
      <c r="A39" s="19">
        <v>2</v>
      </c>
      <c r="B39" s="14">
        <v>1</v>
      </c>
      <c r="C39" s="14">
        <v>1</v>
      </c>
      <c r="D39" s="14">
        <v>2</v>
      </c>
      <c r="E39" s="14">
        <v>0</v>
      </c>
      <c r="F39" s="14">
        <v>24</v>
      </c>
      <c r="G39" s="15" t="s">
        <v>47</v>
      </c>
      <c r="H39" s="21" t="s">
        <v>48</v>
      </c>
      <c r="I39" s="10">
        <v>114431587</v>
      </c>
      <c r="J39" s="22"/>
    </row>
    <row r="40" spans="1:11" ht="16.899999999999999" customHeight="1" x14ac:dyDescent="0.25">
      <c r="A40" s="19">
        <v>2</v>
      </c>
      <c r="B40" s="14">
        <v>1</v>
      </c>
      <c r="C40" s="14">
        <v>1</v>
      </c>
      <c r="D40" s="14">
        <v>2</v>
      </c>
      <c r="E40" s="14">
        <v>0</v>
      </c>
      <c r="F40" s="14">
        <v>24</v>
      </c>
      <c r="G40" s="32">
        <v>24</v>
      </c>
      <c r="H40" s="24" t="s">
        <v>49</v>
      </c>
      <c r="I40" s="10">
        <v>16800615</v>
      </c>
      <c r="J40" s="22"/>
    </row>
    <row r="41" spans="1:11" ht="16.899999999999999" customHeight="1" x14ac:dyDescent="0.25">
      <c r="A41" s="19">
        <v>2</v>
      </c>
      <c r="B41" s="14">
        <v>1</v>
      </c>
      <c r="C41" s="14">
        <v>1</v>
      </c>
      <c r="D41" s="14">
        <v>2</v>
      </c>
      <c r="E41" s="14">
        <v>0</v>
      </c>
      <c r="F41" s="14">
        <v>24</v>
      </c>
      <c r="G41" s="32">
        <v>25</v>
      </c>
      <c r="H41" s="36" t="s">
        <v>50</v>
      </c>
      <c r="I41" s="10">
        <v>8093899</v>
      </c>
      <c r="J41" s="22"/>
    </row>
    <row r="42" spans="1:11" ht="16.899999999999999" customHeight="1" x14ac:dyDescent="0.25">
      <c r="A42" s="19">
        <v>2</v>
      </c>
      <c r="B42" s="14">
        <v>1</v>
      </c>
      <c r="C42" s="14">
        <v>1</v>
      </c>
      <c r="D42" s="14">
        <v>2</v>
      </c>
      <c r="E42" s="14">
        <v>0</v>
      </c>
      <c r="F42" s="14">
        <v>24</v>
      </c>
      <c r="G42" s="34" t="s">
        <v>51</v>
      </c>
      <c r="H42" s="37" t="s">
        <v>52</v>
      </c>
      <c r="I42" s="10">
        <v>118330551</v>
      </c>
      <c r="J42" s="22"/>
    </row>
    <row r="43" spans="1:11" ht="16.899999999999999" customHeight="1" x14ac:dyDescent="0.25">
      <c r="A43" s="19">
        <v>2</v>
      </c>
      <c r="B43" s="14">
        <v>1</v>
      </c>
      <c r="C43" s="14">
        <v>1</v>
      </c>
      <c r="D43" s="14">
        <v>2</v>
      </c>
      <c r="E43" s="14">
        <v>0</v>
      </c>
      <c r="F43" s="14">
        <v>24</v>
      </c>
      <c r="G43" s="15" t="s">
        <v>53</v>
      </c>
      <c r="H43" s="27" t="s">
        <v>54</v>
      </c>
      <c r="I43" s="10">
        <v>52916035</v>
      </c>
      <c r="J43" s="22"/>
      <c r="K43" s="38"/>
    </row>
    <row r="44" spans="1:11" ht="16.899999999999999" customHeight="1" x14ac:dyDescent="0.25">
      <c r="A44" s="19">
        <v>2</v>
      </c>
      <c r="B44" s="14">
        <v>1</v>
      </c>
      <c r="C44" s="14">
        <v>1</v>
      </c>
      <c r="D44" s="14">
        <v>2</v>
      </c>
      <c r="E44" s="14">
        <v>0</v>
      </c>
      <c r="F44" s="14">
        <v>24</v>
      </c>
      <c r="G44" s="28">
        <v>28</v>
      </c>
      <c r="H44" s="21" t="s">
        <v>55</v>
      </c>
      <c r="I44" s="10">
        <v>265101685</v>
      </c>
      <c r="J44" s="39"/>
    </row>
    <row r="45" spans="1:11" ht="16.899999999999999" customHeight="1" x14ac:dyDescent="0.25">
      <c r="A45" s="19">
        <v>2</v>
      </c>
      <c r="B45" s="14">
        <v>1</v>
      </c>
      <c r="C45" s="14">
        <v>1</v>
      </c>
      <c r="D45" s="14">
        <v>2</v>
      </c>
      <c r="E45" s="14">
        <v>0</v>
      </c>
      <c r="F45" s="14">
        <v>24</v>
      </c>
      <c r="G45" s="33">
        <v>29</v>
      </c>
      <c r="H45" s="21" t="s">
        <v>56</v>
      </c>
      <c r="I45" s="10">
        <v>27648807</v>
      </c>
      <c r="J45" s="39"/>
    </row>
    <row r="46" spans="1:11" ht="16.899999999999999" customHeight="1" x14ac:dyDescent="0.25">
      <c r="A46" s="19">
        <v>2</v>
      </c>
      <c r="B46" s="14">
        <v>1</v>
      </c>
      <c r="C46" s="14">
        <v>1</v>
      </c>
      <c r="D46" s="14">
        <v>2</v>
      </c>
      <c r="E46" s="14">
        <v>0</v>
      </c>
      <c r="F46" s="14">
        <v>24</v>
      </c>
      <c r="G46" s="33">
        <v>30</v>
      </c>
      <c r="H46" s="21" t="s">
        <v>57</v>
      </c>
      <c r="I46" s="10">
        <v>73031733</v>
      </c>
      <c r="J46" s="39"/>
    </row>
    <row r="47" spans="1:11" ht="16.899999999999999" customHeight="1" x14ac:dyDescent="0.25">
      <c r="A47" s="19">
        <v>2</v>
      </c>
      <c r="B47" s="14">
        <v>1</v>
      </c>
      <c r="C47" s="14">
        <v>1</v>
      </c>
      <c r="D47" s="14">
        <v>2</v>
      </c>
      <c r="E47" s="14">
        <v>0</v>
      </c>
      <c r="F47" s="14">
        <v>24</v>
      </c>
      <c r="G47" s="33">
        <v>31</v>
      </c>
      <c r="H47" s="21" t="s">
        <v>58</v>
      </c>
      <c r="I47" s="10">
        <v>14991838</v>
      </c>
      <c r="J47" s="39"/>
    </row>
    <row r="48" spans="1:11" ht="16.899999999999999" customHeight="1" x14ac:dyDescent="0.25">
      <c r="A48" s="19">
        <v>2</v>
      </c>
      <c r="B48" s="14">
        <v>1</v>
      </c>
      <c r="C48" s="14">
        <v>1</v>
      </c>
      <c r="D48" s="14">
        <v>2</v>
      </c>
      <c r="E48" s="14">
        <v>0</v>
      </c>
      <c r="F48" s="14">
        <v>24</v>
      </c>
      <c r="G48" s="33">
        <v>32</v>
      </c>
      <c r="H48" s="21" t="s">
        <v>59</v>
      </c>
      <c r="I48" s="10">
        <v>45587409</v>
      </c>
      <c r="J48" s="39"/>
    </row>
    <row r="49" spans="1:10" ht="16.899999999999999" customHeight="1" x14ac:dyDescent="0.25">
      <c r="A49" s="19">
        <v>2</v>
      </c>
      <c r="B49" s="14">
        <v>1</v>
      </c>
      <c r="C49" s="14">
        <v>1</v>
      </c>
      <c r="D49" s="14">
        <v>2</v>
      </c>
      <c r="E49" s="14">
        <v>0</v>
      </c>
      <c r="F49" s="14">
        <v>24</v>
      </c>
      <c r="G49" s="33">
        <v>33</v>
      </c>
      <c r="H49" s="21" t="s">
        <v>60</v>
      </c>
      <c r="I49" s="10">
        <v>19009056</v>
      </c>
      <c r="J49" s="39"/>
    </row>
    <row r="50" spans="1:10" ht="16.899999999999999" customHeight="1" x14ac:dyDescent="0.25">
      <c r="A50" s="19">
        <v>2</v>
      </c>
      <c r="B50" s="14">
        <v>1</v>
      </c>
      <c r="C50" s="14">
        <v>1</v>
      </c>
      <c r="D50" s="14">
        <v>2</v>
      </c>
      <c r="E50" s="14">
        <v>0</v>
      </c>
      <c r="F50" s="14">
        <v>24</v>
      </c>
      <c r="G50" s="33">
        <v>34</v>
      </c>
      <c r="H50" s="21" t="s">
        <v>61</v>
      </c>
      <c r="I50" s="10">
        <v>72981838</v>
      </c>
      <c r="J50" s="39"/>
    </row>
    <row r="51" spans="1:10" ht="16.899999999999999" customHeight="1" x14ac:dyDescent="0.25">
      <c r="A51" s="19">
        <v>2</v>
      </c>
      <c r="B51" s="14">
        <v>1</v>
      </c>
      <c r="C51" s="14">
        <v>1</v>
      </c>
      <c r="D51" s="14">
        <v>2</v>
      </c>
      <c r="E51" s="14">
        <v>0</v>
      </c>
      <c r="F51" s="14">
        <v>24</v>
      </c>
      <c r="G51" s="33">
        <v>35</v>
      </c>
      <c r="H51" s="21" t="s">
        <v>62</v>
      </c>
      <c r="I51" s="10">
        <v>16204774</v>
      </c>
      <c r="J51" s="39"/>
    </row>
    <row r="52" spans="1:10" ht="16.899999999999999" customHeight="1" x14ac:dyDescent="0.25">
      <c r="A52" s="19">
        <v>2</v>
      </c>
      <c r="B52" s="14">
        <v>1</v>
      </c>
      <c r="C52" s="14">
        <v>1</v>
      </c>
      <c r="D52" s="14">
        <v>2</v>
      </c>
      <c r="E52" s="14">
        <v>0</v>
      </c>
      <c r="F52" s="14">
        <v>24</v>
      </c>
      <c r="G52" s="33">
        <v>36</v>
      </c>
      <c r="H52" s="21" t="s">
        <v>63</v>
      </c>
      <c r="I52" s="10">
        <v>246816682</v>
      </c>
      <c r="J52" s="39"/>
    </row>
    <row r="53" spans="1:10" ht="16.899999999999999" customHeight="1" x14ac:dyDescent="0.25">
      <c r="A53" s="19">
        <v>2</v>
      </c>
      <c r="B53" s="14">
        <v>1</v>
      </c>
      <c r="C53" s="14">
        <v>1</v>
      </c>
      <c r="D53" s="14">
        <v>2</v>
      </c>
      <c r="E53" s="14">
        <v>0</v>
      </c>
      <c r="F53" s="14">
        <v>24</v>
      </c>
      <c r="G53" s="33">
        <v>37</v>
      </c>
      <c r="H53" s="21" t="s">
        <v>64</v>
      </c>
      <c r="I53" s="10">
        <v>41908459</v>
      </c>
      <c r="J53" s="39"/>
    </row>
    <row r="54" spans="1:10" ht="16.899999999999999" customHeight="1" x14ac:dyDescent="0.25">
      <c r="A54" s="19">
        <v>2</v>
      </c>
      <c r="B54" s="14">
        <v>1</v>
      </c>
      <c r="C54" s="14">
        <v>1</v>
      </c>
      <c r="D54" s="14">
        <v>2</v>
      </c>
      <c r="E54" s="14">
        <v>0</v>
      </c>
      <c r="F54" s="14">
        <v>24</v>
      </c>
      <c r="G54" s="33">
        <v>38</v>
      </c>
      <c r="H54" s="21" t="s">
        <v>65</v>
      </c>
      <c r="I54" s="10">
        <v>15912879</v>
      </c>
      <c r="J54" s="39"/>
    </row>
    <row r="55" spans="1:10" ht="16.899999999999999" customHeight="1" x14ac:dyDescent="0.25">
      <c r="A55" s="19">
        <v>2</v>
      </c>
      <c r="B55" s="14">
        <v>1</v>
      </c>
      <c r="C55" s="14">
        <v>1</v>
      </c>
      <c r="D55" s="14">
        <v>2</v>
      </c>
      <c r="E55" s="14">
        <v>0</v>
      </c>
      <c r="F55" s="14">
        <v>24</v>
      </c>
      <c r="G55" s="33">
        <v>39</v>
      </c>
      <c r="H55" s="21" t="s">
        <v>66</v>
      </c>
      <c r="I55" s="10">
        <v>6901903</v>
      </c>
      <c r="J55" s="39"/>
    </row>
    <row r="56" spans="1:10" ht="16.899999999999999" customHeight="1" x14ac:dyDescent="0.25">
      <c r="A56" s="19">
        <v>2</v>
      </c>
      <c r="B56" s="14">
        <v>1</v>
      </c>
      <c r="C56" s="14">
        <v>1</v>
      </c>
      <c r="D56" s="14">
        <v>2</v>
      </c>
      <c r="E56" s="14">
        <v>0</v>
      </c>
      <c r="F56" s="14">
        <v>24</v>
      </c>
      <c r="G56" s="33">
        <v>40</v>
      </c>
      <c r="H56" s="21" t="s">
        <v>67</v>
      </c>
      <c r="I56" s="10">
        <v>4476523</v>
      </c>
      <c r="J56" s="39"/>
    </row>
    <row r="57" spans="1:10" ht="16.899999999999999" customHeight="1" x14ac:dyDescent="0.25">
      <c r="A57" s="19">
        <v>2</v>
      </c>
      <c r="B57" s="14">
        <v>1</v>
      </c>
      <c r="C57" s="14">
        <v>1</v>
      </c>
      <c r="D57" s="14">
        <v>2</v>
      </c>
      <c r="E57" s="14">
        <v>0</v>
      </c>
      <c r="F57" s="14">
        <v>24</v>
      </c>
      <c r="G57" s="33">
        <v>41</v>
      </c>
      <c r="H57" s="21" t="s">
        <v>68</v>
      </c>
      <c r="I57" s="10">
        <v>91369185</v>
      </c>
      <c r="J57" s="39"/>
    </row>
    <row r="58" spans="1:10" ht="16.899999999999999" customHeight="1" x14ac:dyDescent="0.25">
      <c r="A58" s="19">
        <v>2</v>
      </c>
      <c r="B58" s="14">
        <v>1</v>
      </c>
      <c r="C58" s="14">
        <v>1</v>
      </c>
      <c r="D58" s="14">
        <v>2</v>
      </c>
      <c r="E58" s="14">
        <v>0</v>
      </c>
      <c r="F58" s="14">
        <v>24</v>
      </c>
      <c r="G58" s="33">
        <v>42</v>
      </c>
      <c r="H58" s="21" t="s">
        <v>69</v>
      </c>
      <c r="I58" s="10">
        <v>138664944</v>
      </c>
      <c r="J58" s="39"/>
    </row>
    <row r="59" spans="1:10" ht="16.899999999999999" customHeight="1" x14ac:dyDescent="0.25">
      <c r="A59" s="19">
        <v>2</v>
      </c>
      <c r="B59" s="14">
        <v>1</v>
      </c>
      <c r="C59" s="14">
        <v>1</v>
      </c>
      <c r="D59" s="14">
        <v>2</v>
      </c>
      <c r="E59" s="14">
        <v>0</v>
      </c>
      <c r="F59" s="14">
        <v>24</v>
      </c>
      <c r="G59" s="33">
        <v>43</v>
      </c>
      <c r="H59" s="21" t="s">
        <v>70</v>
      </c>
      <c r="I59" s="10">
        <v>21973255</v>
      </c>
      <c r="J59" s="39"/>
    </row>
    <row r="60" spans="1:10" ht="16.899999999999999" customHeight="1" x14ac:dyDescent="0.25">
      <c r="A60" s="19">
        <v>2</v>
      </c>
      <c r="B60" s="14">
        <v>1</v>
      </c>
      <c r="C60" s="14">
        <v>1</v>
      </c>
      <c r="D60" s="14">
        <v>2</v>
      </c>
      <c r="E60" s="14">
        <v>0</v>
      </c>
      <c r="F60" s="14">
        <v>24</v>
      </c>
      <c r="G60" s="33">
        <v>44</v>
      </c>
      <c r="H60" s="21" t="s">
        <v>71</v>
      </c>
      <c r="I60" s="10">
        <v>1439411</v>
      </c>
      <c r="J60" s="39"/>
    </row>
    <row r="61" spans="1:10" ht="16.899999999999999" customHeight="1" x14ac:dyDescent="0.25">
      <c r="A61" s="19">
        <v>2</v>
      </c>
      <c r="B61" s="14">
        <v>1</v>
      </c>
      <c r="C61" s="14">
        <v>1</v>
      </c>
      <c r="D61" s="14">
        <v>2</v>
      </c>
      <c r="E61" s="14">
        <v>0</v>
      </c>
      <c r="F61" s="14">
        <v>24</v>
      </c>
      <c r="G61" s="33">
        <v>45</v>
      </c>
      <c r="H61" s="21" t="s">
        <v>72</v>
      </c>
      <c r="I61" s="10">
        <v>0</v>
      </c>
      <c r="J61" s="39"/>
    </row>
    <row r="62" spans="1:10" ht="6" customHeight="1" thickBot="1" x14ac:dyDescent="0.3">
      <c r="A62" s="40"/>
      <c r="B62" s="41"/>
      <c r="C62" s="41"/>
      <c r="D62" s="41"/>
      <c r="E62" s="41"/>
      <c r="F62" s="41"/>
      <c r="G62" s="41"/>
      <c r="H62" s="42"/>
      <c r="I62" s="43"/>
      <c r="J62" s="44"/>
    </row>
    <row r="63" spans="1:10" ht="4.5" customHeight="1" thickTop="1" thickBot="1" x14ac:dyDescent="0.3">
      <c r="A63" s="45"/>
      <c r="B63" s="45"/>
      <c r="C63" s="45"/>
      <c r="D63" s="45"/>
      <c r="E63" s="45"/>
      <c r="F63" s="45"/>
      <c r="G63" s="45"/>
      <c r="H63" s="46"/>
      <c r="I63" s="47"/>
      <c r="J63" s="48"/>
    </row>
    <row r="64" spans="1:10" ht="3" customHeight="1" thickTop="1" x14ac:dyDescent="0.25">
      <c r="A64" s="101" t="s">
        <v>73</v>
      </c>
      <c r="B64" s="102"/>
      <c r="C64" s="102"/>
      <c r="D64" s="102"/>
      <c r="E64" s="102"/>
      <c r="F64" s="102"/>
      <c r="G64" s="102"/>
      <c r="H64" s="103"/>
      <c r="I64" s="110">
        <f>SUM(I17:I63)</f>
        <v>3505848540</v>
      </c>
      <c r="J64" s="111"/>
    </row>
    <row r="65" spans="1:10" ht="12.75" customHeight="1" x14ac:dyDescent="0.25">
      <c r="A65" s="104"/>
      <c r="B65" s="105"/>
      <c r="C65" s="105"/>
      <c r="D65" s="105"/>
      <c r="E65" s="105"/>
      <c r="F65" s="105"/>
      <c r="G65" s="105"/>
      <c r="H65" s="106"/>
      <c r="I65" s="112"/>
      <c r="J65" s="113"/>
    </row>
    <row r="66" spans="1:10" ht="3.75" customHeight="1" thickBot="1" x14ac:dyDescent="0.3">
      <c r="A66" s="107"/>
      <c r="B66" s="108"/>
      <c r="C66" s="108"/>
      <c r="D66" s="108"/>
      <c r="E66" s="108"/>
      <c r="F66" s="108"/>
      <c r="G66" s="108"/>
      <c r="H66" s="109"/>
      <c r="I66" s="114"/>
      <c r="J66" s="115"/>
    </row>
    <row r="67" spans="1:10" ht="18" customHeight="1" thickTop="1" x14ac:dyDescent="0.25">
      <c r="A67" s="49"/>
      <c r="B67" s="49"/>
      <c r="C67" s="49"/>
      <c r="D67" s="49"/>
      <c r="E67" s="49"/>
      <c r="F67" s="49"/>
      <c r="G67" s="49"/>
      <c r="I67" s="50"/>
      <c r="J67" s="50"/>
    </row>
    <row r="68" spans="1:10" ht="18" customHeight="1" x14ac:dyDescent="0.25">
      <c r="A68" s="49"/>
      <c r="B68" s="49"/>
      <c r="C68" s="49"/>
      <c r="D68" s="49"/>
      <c r="E68" s="49"/>
      <c r="F68" s="49"/>
      <c r="G68" s="49"/>
      <c r="J68" s="50"/>
    </row>
    <row r="69" spans="1:10" ht="18" customHeight="1" x14ac:dyDescent="0.25">
      <c r="A69" s="49"/>
      <c r="B69" s="49"/>
      <c r="C69" s="49"/>
      <c r="D69" s="49"/>
      <c r="E69" s="49"/>
      <c r="F69" s="49"/>
      <c r="G69" s="49"/>
      <c r="J69" s="50"/>
    </row>
    <row r="70" spans="1:10" ht="18" customHeight="1" x14ac:dyDescent="0.25">
      <c r="A70" s="49"/>
      <c r="B70" s="49"/>
      <c r="C70" s="49"/>
      <c r="D70" s="49"/>
      <c r="E70" s="49"/>
      <c r="F70" s="49"/>
      <c r="G70" s="49"/>
      <c r="H70" s="51"/>
      <c r="J70" s="50"/>
    </row>
    <row r="71" spans="1:10" ht="18" customHeight="1" x14ac:dyDescent="0.25">
      <c r="A71" s="49"/>
      <c r="B71" s="49"/>
      <c r="C71" s="49"/>
      <c r="D71" s="49"/>
      <c r="E71" s="49"/>
      <c r="F71" s="49"/>
      <c r="G71" s="49"/>
      <c r="J71" s="50"/>
    </row>
    <row r="72" spans="1:10" ht="18" customHeight="1" x14ac:dyDescent="0.25">
      <c r="A72" s="49"/>
      <c r="B72" s="49"/>
      <c r="C72" s="49"/>
      <c r="D72" s="49"/>
      <c r="E72" s="49"/>
      <c r="F72" s="49"/>
      <c r="G72" s="49"/>
      <c r="J72" s="50"/>
    </row>
    <row r="73" spans="1:10" ht="18" customHeight="1" x14ac:dyDescent="0.25">
      <c r="A73" s="49"/>
      <c r="B73" s="49"/>
      <c r="C73" s="49"/>
      <c r="D73" s="49"/>
      <c r="E73" s="49"/>
      <c r="F73" s="49"/>
      <c r="G73" s="49"/>
      <c r="J73" s="50"/>
    </row>
    <row r="74" spans="1:10" ht="18" customHeight="1" x14ac:dyDescent="0.25">
      <c r="A74" s="49"/>
      <c r="B74" s="49"/>
      <c r="C74" s="49"/>
      <c r="D74" s="49"/>
      <c r="E74" s="49"/>
      <c r="F74" s="49"/>
      <c r="G74" s="49"/>
      <c r="J74" s="50"/>
    </row>
    <row r="75" spans="1:10" ht="18" customHeight="1" x14ac:dyDescent="0.25">
      <c r="A75" s="49"/>
      <c r="B75" s="49"/>
      <c r="C75" s="49"/>
      <c r="D75" s="49"/>
      <c r="E75" s="49"/>
      <c r="F75" s="49"/>
      <c r="G75" s="49"/>
      <c r="J75" s="50"/>
    </row>
    <row r="76" spans="1:10" ht="18" customHeight="1" x14ac:dyDescent="0.25">
      <c r="A76" s="49"/>
      <c r="B76" s="49"/>
      <c r="C76" s="49"/>
      <c r="D76" s="49"/>
      <c r="E76" s="49"/>
      <c r="F76" s="49"/>
      <c r="G76" s="49"/>
      <c r="J76" s="50"/>
    </row>
    <row r="77" spans="1:10" ht="18" customHeight="1" x14ac:dyDescent="0.25">
      <c r="A77" s="49"/>
      <c r="B77" s="49"/>
      <c r="C77" s="49"/>
      <c r="D77" s="49"/>
      <c r="E77" s="49"/>
      <c r="F77" s="49"/>
      <c r="G77" s="49"/>
      <c r="J77" s="50"/>
    </row>
    <row r="78" spans="1:10" ht="18" customHeight="1" x14ac:dyDescent="0.25">
      <c r="A78" s="49"/>
      <c r="B78" s="49"/>
      <c r="C78" s="49"/>
      <c r="D78" s="49"/>
      <c r="E78" s="49"/>
      <c r="F78" s="49"/>
      <c r="G78" s="49"/>
      <c r="J78" s="50"/>
    </row>
    <row r="79" spans="1:10" ht="18" customHeight="1" x14ac:dyDescent="0.25">
      <c r="A79" s="49"/>
      <c r="B79" s="49"/>
      <c r="C79" s="49"/>
      <c r="D79" s="49"/>
      <c r="E79" s="49"/>
      <c r="F79" s="49"/>
      <c r="G79" s="49"/>
      <c r="J79" s="50"/>
    </row>
    <row r="80" spans="1:10" ht="18" customHeight="1" x14ac:dyDescent="0.25">
      <c r="A80" s="49"/>
      <c r="B80" s="49"/>
      <c r="C80" s="49"/>
      <c r="D80" s="49"/>
      <c r="E80" s="49"/>
      <c r="F80" s="49"/>
      <c r="G80" s="49"/>
      <c r="J80" s="50"/>
    </row>
    <row r="81" spans="1:10" ht="18" customHeight="1" x14ac:dyDescent="0.25">
      <c r="A81" s="49"/>
      <c r="B81" s="49"/>
      <c r="C81" s="49"/>
      <c r="D81" s="49"/>
      <c r="E81" s="49"/>
      <c r="F81" s="49"/>
      <c r="G81" s="49"/>
      <c r="J81" s="50"/>
    </row>
    <row r="82" spans="1:10" ht="18" customHeight="1" x14ac:dyDescent="0.25">
      <c r="A82" s="49"/>
      <c r="B82" s="49"/>
      <c r="C82" s="49"/>
      <c r="D82" s="49"/>
      <c r="E82" s="49"/>
      <c r="F82" s="49"/>
      <c r="G82" s="49"/>
      <c r="J82" s="50"/>
    </row>
    <row r="83" spans="1:10" ht="18" customHeight="1" x14ac:dyDescent="0.25">
      <c r="A83" s="49"/>
      <c r="B83" s="49"/>
      <c r="C83" s="49"/>
      <c r="D83" s="49"/>
      <c r="E83" s="49"/>
      <c r="F83" s="49"/>
      <c r="G83" s="49"/>
      <c r="J83" s="50"/>
    </row>
    <row r="84" spans="1:10" ht="18" customHeight="1" x14ac:dyDescent="0.25">
      <c r="A84" s="49"/>
      <c r="B84" s="49"/>
      <c r="C84" s="49"/>
      <c r="D84" s="49"/>
      <c r="E84" s="49"/>
      <c r="F84" s="49"/>
      <c r="G84" s="49"/>
      <c r="J84" s="50"/>
    </row>
    <row r="85" spans="1:10" ht="18" customHeight="1" x14ac:dyDescent="0.25">
      <c r="A85" s="49"/>
      <c r="B85" s="49"/>
      <c r="C85" s="49"/>
      <c r="D85" s="49"/>
      <c r="E85" s="49"/>
      <c r="F85" s="49"/>
      <c r="G85" s="49"/>
      <c r="J85" s="50"/>
    </row>
    <row r="86" spans="1:10" ht="18" customHeight="1" x14ac:dyDescent="0.25">
      <c r="A86" s="49"/>
      <c r="B86" s="49"/>
      <c r="C86" s="49"/>
      <c r="D86" s="49"/>
      <c r="E86" s="49"/>
      <c r="F86" s="49"/>
      <c r="G86" s="49"/>
      <c r="J86" s="50"/>
    </row>
    <row r="87" spans="1:10" ht="18" customHeight="1" x14ac:dyDescent="0.25">
      <c r="A87" s="49"/>
      <c r="B87" s="49"/>
      <c r="C87" s="49"/>
      <c r="D87" s="49"/>
      <c r="E87" s="49"/>
      <c r="F87" s="49"/>
      <c r="G87" s="49"/>
      <c r="J87" s="50"/>
    </row>
    <row r="88" spans="1:10" ht="18" customHeight="1" x14ac:dyDescent="0.25">
      <c r="A88" s="49"/>
      <c r="B88" s="49"/>
      <c r="C88" s="49"/>
      <c r="D88" s="49"/>
      <c r="E88" s="49"/>
      <c r="F88" s="49"/>
      <c r="G88" s="49"/>
      <c r="J88" s="50"/>
    </row>
    <row r="89" spans="1:10" ht="18" customHeight="1" x14ac:dyDescent="0.25">
      <c r="A89" s="49"/>
      <c r="B89" s="49"/>
      <c r="C89" s="49"/>
      <c r="D89" s="49"/>
      <c r="E89" s="49"/>
      <c r="F89" s="49"/>
      <c r="G89" s="49"/>
      <c r="J89" s="50"/>
    </row>
    <row r="90" spans="1:10" ht="18" customHeight="1" x14ac:dyDescent="0.25">
      <c r="A90" s="49"/>
      <c r="B90" s="49"/>
      <c r="C90" s="49"/>
      <c r="D90" s="49"/>
      <c r="E90" s="49"/>
      <c r="F90" s="49"/>
      <c r="G90" s="49"/>
      <c r="J90" s="50"/>
    </row>
    <row r="91" spans="1:10" ht="18" customHeight="1" x14ac:dyDescent="0.25">
      <c r="A91" s="49"/>
      <c r="B91" s="49"/>
      <c r="C91" s="49"/>
      <c r="D91" s="49"/>
      <c r="E91" s="49"/>
      <c r="F91" s="49"/>
      <c r="G91" s="49"/>
      <c r="J91" s="50"/>
    </row>
    <row r="92" spans="1:10" ht="18" customHeight="1" x14ac:dyDescent="0.25">
      <c r="A92" s="49"/>
      <c r="B92" s="49"/>
      <c r="C92" s="49"/>
      <c r="D92" s="49"/>
      <c r="E92" s="49"/>
      <c r="F92" s="49"/>
      <c r="G92" s="49"/>
      <c r="J92" s="50"/>
    </row>
    <row r="93" spans="1:10" ht="18" customHeight="1" x14ac:dyDescent="0.25">
      <c r="A93" s="49"/>
      <c r="B93" s="49"/>
      <c r="C93" s="49"/>
      <c r="D93" s="49"/>
      <c r="E93" s="49"/>
      <c r="F93" s="49"/>
      <c r="G93" s="49"/>
      <c r="J93" s="50"/>
    </row>
    <row r="94" spans="1:10" ht="18" customHeight="1" x14ac:dyDescent="0.25">
      <c r="A94" s="49"/>
      <c r="B94" s="49"/>
      <c r="C94" s="49"/>
      <c r="D94" s="49"/>
      <c r="E94" s="49"/>
      <c r="F94" s="49"/>
      <c r="G94" s="49"/>
      <c r="J94" s="50"/>
    </row>
    <row r="95" spans="1:10" ht="18" customHeight="1" x14ac:dyDescent="0.25">
      <c r="A95" s="49"/>
      <c r="B95" s="49"/>
      <c r="C95" s="49"/>
      <c r="D95" s="49"/>
      <c r="E95" s="49"/>
      <c r="F95" s="49"/>
      <c r="G95" s="49"/>
      <c r="J95" s="50"/>
    </row>
    <row r="96" spans="1:10" ht="18" customHeight="1" x14ac:dyDescent="0.25">
      <c r="J96" s="50"/>
    </row>
    <row r="97" spans="10:10" ht="18" customHeight="1" x14ac:dyDescent="0.25">
      <c r="J97" s="50"/>
    </row>
    <row r="98" spans="10:10" ht="18" customHeight="1" x14ac:dyDescent="0.25">
      <c r="J98" s="50"/>
    </row>
    <row r="99" spans="10:10" ht="18" customHeight="1" x14ac:dyDescent="0.25">
      <c r="J99" s="50"/>
    </row>
    <row r="100" spans="10:10" ht="18" customHeight="1" x14ac:dyDescent="0.25">
      <c r="J100" s="50"/>
    </row>
    <row r="101" spans="10:10" ht="18" customHeight="1" x14ac:dyDescent="0.25">
      <c r="J101" s="50"/>
    </row>
  </sheetData>
  <mergeCells count="10">
    <mergeCell ref="A64:H66"/>
    <mergeCell ref="I64:J66"/>
    <mergeCell ref="A1:J1"/>
    <mergeCell ref="A2:J2"/>
    <mergeCell ref="A3:J3"/>
    <mergeCell ref="A4:J4"/>
    <mergeCell ref="A5:J5"/>
    <mergeCell ref="A7:H8"/>
    <mergeCell ref="I7:I8"/>
    <mergeCell ref="J7:J8"/>
  </mergeCells>
  <printOptions horizontalCentered="1"/>
  <pageMargins left="0.15748031496062992" right="0.15748031496062992" top="0.19685039370078741" bottom="0.19685039370078741" header="0" footer="0"/>
  <pageSetup scale="70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1"/>
  <sheetViews>
    <sheetView zoomScaleNormal="100" zoomScaleSheetLayoutView="100" workbookViewId="0">
      <selection activeCell="I11" sqref="I11"/>
    </sheetView>
  </sheetViews>
  <sheetFormatPr baseColWidth="10" defaultColWidth="11.42578125" defaultRowHeight="18" customHeight="1" x14ac:dyDescent="0.25"/>
  <cols>
    <col min="1" max="1" width="2.7109375" style="1" customWidth="1"/>
    <col min="2" max="5" width="2.28515625" style="1" bestFit="1" customWidth="1"/>
    <col min="6" max="7" width="3.28515625" style="1" bestFit="1" customWidth="1"/>
    <col min="8" max="8" width="75.42578125" style="1" customWidth="1"/>
    <col min="9" max="9" width="20" style="1" bestFit="1" customWidth="1"/>
    <col min="10" max="12" width="18.28515625" style="1" bestFit="1" customWidth="1"/>
    <col min="13" max="13" width="17.28515625" style="1" bestFit="1" customWidth="1"/>
    <col min="14" max="16" width="15.7109375" style="1" customWidth="1"/>
    <col min="17" max="17" width="17.42578125" style="1" customWidth="1"/>
    <col min="18" max="18" width="0.7109375" style="1" customWidth="1"/>
    <col min="19" max="19" width="11.42578125" style="1"/>
    <col min="20" max="21" width="18.28515625" style="1" bestFit="1" customWidth="1"/>
    <col min="22" max="16384" width="11.42578125" style="1"/>
  </cols>
  <sheetData>
    <row r="1" spans="1:19" ht="18" customHeight="1" x14ac:dyDescent="0.25">
      <c r="A1" s="116" t="s">
        <v>74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</row>
    <row r="2" spans="1:19" ht="16.5" customHeight="1" x14ac:dyDescent="0.25">
      <c r="A2" s="117" t="s">
        <v>1</v>
      </c>
      <c r="B2" s="117"/>
      <c r="C2" s="117"/>
      <c r="D2" s="117"/>
      <c r="E2" s="117"/>
      <c r="F2" s="117"/>
      <c r="G2" s="117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</row>
    <row r="3" spans="1:19" ht="14.25" customHeight="1" x14ac:dyDescent="0.25">
      <c r="A3" s="134" t="s">
        <v>2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52"/>
    </row>
    <row r="4" spans="1:19" ht="15" customHeight="1" x14ac:dyDescent="0.25">
      <c r="A4" s="119" t="s">
        <v>75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</row>
    <row r="5" spans="1:19" ht="15" customHeight="1" x14ac:dyDescent="0.25">
      <c r="A5" s="135" t="s">
        <v>4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</row>
    <row r="6" spans="1:19" ht="10.15" customHeight="1" thickBo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9" ht="16.5" thickTop="1" x14ac:dyDescent="0.25">
      <c r="A7" s="136" t="s">
        <v>5</v>
      </c>
      <c r="B7" s="137"/>
      <c r="C7" s="137"/>
      <c r="D7" s="137"/>
      <c r="E7" s="137"/>
      <c r="F7" s="137"/>
      <c r="G7" s="137"/>
      <c r="H7" s="137"/>
      <c r="I7" s="140" t="s">
        <v>76</v>
      </c>
      <c r="J7" s="141"/>
      <c r="K7" s="141"/>
      <c r="L7" s="141"/>
      <c r="M7" s="141"/>
      <c r="N7" s="141"/>
      <c r="O7" s="141"/>
      <c r="P7" s="141"/>
      <c r="Q7" s="142" t="s">
        <v>77</v>
      </c>
      <c r="R7" s="144"/>
    </row>
    <row r="8" spans="1:19" s="3" customFormat="1" ht="16.5" thickBot="1" x14ac:dyDescent="0.3">
      <c r="A8" s="138"/>
      <c r="B8" s="139"/>
      <c r="C8" s="139"/>
      <c r="D8" s="139"/>
      <c r="E8" s="139"/>
      <c r="F8" s="139"/>
      <c r="G8" s="139"/>
      <c r="H8" s="139"/>
      <c r="I8" s="53">
        <v>1000</v>
      </c>
      <c r="J8" s="54">
        <v>2000</v>
      </c>
      <c r="K8" s="54">
        <v>3000</v>
      </c>
      <c r="L8" s="54">
        <v>4000</v>
      </c>
      <c r="M8" s="54">
        <v>5000</v>
      </c>
      <c r="N8" s="54">
        <v>6000</v>
      </c>
      <c r="O8" s="54">
        <v>7000</v>
      </c>
      <c r="P8" s="54">
        <v>8000</v>
      </c>
      <c r="Q8" s="143"/>
      <c r="R8" s="145"/>
    </row>
    <row r="9" spans="1:19" ht="8.1" customHeight="1" thickTop="1" thickBot="1" x14ac:dyDescent="0.3">
      <c r="A9" s="4"/>
      <c r="B9" s="4"/>
      <c r="C9" s="4"/>
      <c r="D9" s="4"/>
      <c r="E9" s="4"/>
      <c r="F9" s="4"/>
      <c r="G9" s="4"/>
      <c r="H9" s="5"/>
      <c r="I9" s="5"/>
      <c r="J9" s="5"/>
      <c r="K9" s="5"/>
      <c r="L9" s="5"/>
      <c r="M9" s="5"/>
      <c r="N9" s="5"/>
      <c r="O9" s="5"/>
      <c r="P9" s="5"/>
      <c r="Q9" s="5"/>
      <c r="R9" s="6"/>
    </row>
    <row r="10" spans="1:19" ht="15" customHeight="1" thickTop="1" x14ac:dyDescent="0.25">
      <c r="A10" s="55" t="s">
        <v>7</v>
      </c>
      <c r="B10" s="8"/>
      <c r="C10" s="8"/>
      <c r="D10" s="8"/>
      <c r="E10" s="8"/>
      <c r="F10" s="8"/>
      <c r="G10" s="8"/>
      <c r="H10" s="56"/>
      <c r="I10" s="57"/>
      <c r="J10" s="58"/>
      <c r="K10" s="58"/>
      <c r="L10" s="58"/>
      <c r="M10" s="58"/>
      <c r="N10" s="59"/>
      <c r="O10" s="58"/>
      <c r="P10" s="59"/>
      <c r="Q10" s="10"/>
      <c r="R10" s="11"/>
    </row>
    <row r="11" spans="1:19" ht="16.149999999999999" customHeight="1" x14ac:dyDescent="0.25">
      <c r="A11" s="12">
        <v>2</v>
      </c>
      <c r="B11" s="13">
        <v>0</v>
      </c>
      <c r="C11" s="13">
        <v>0</v>
      </c>
      <c r="D11" s="13">
        <v>0</v>
      </c>
      <c r="E11" s="13">
        <v>0</v>
      </c>
      <c r="F11" s="14"/>
      <c r="G11" s="15"/>
      <c r="H11" s="60" t="s">
        <v>8</v>
      </c>
      <c r="I11" s="61"/>
      <c r="J11" s="58"/>
      <c r="K11" s="58"/>
      <c r="L11" s="58"/>
      <c r="M11" s="58"/>
      <c r="N11" s="59"/>
      <c r="O11" s="58"/>
      <c r="P11" s="59"/>
      <c r="Q11" s="10"/>
      <c r="R11" s="11"/>
    </row>
    <row r="12" spans="1:19" ht="16.149999999999999" customHeight="1" x14ac:dyDescent="0.25">
      <c r="A12" s="12">
        <v>2</v>
      </c>
      <c r="B12" s="13">
        <v>1</v>
      </c>
      <c r="C12" s="13">
        <v>0</v>
      </c>
      <c r="D12" s="13">
        <v>0</v>
      </c>
      <c r="E12" s="13">
        <v>0</v>
      </c>
      <c r="F12" s="14"/>
      <c r="G12" s="15"/>
      <c r="H12" s="60" t="s">
        <v>9</v>
      </c>
      <c r="I12" s="61"/>
      <c r="J12" s="58"/>
      <c r="K12" s="58"/>
      <c r="L12" s="58"/>
      <c r="M12" s="58"/>
      <c r="N12" s="59"/>
      <c r="O12" s="58"/>
      <c r="P12" s="59"/>
      <c r="Q12" s="10"/>
      <c r="R12" s="11"/>
    </row>
    <row r="13" spans="1:19" ht="16.149999999999999" customHeight="1" x14ac:dyDescent="0.25">
      <c r="A13" s="12">
        <v>2</v>
      </c>
      <c r="B13" s="13">
        <v>1</v>
      </c>
      <c r="C13" s="13">
        <v>1</v>
      </c>
      <c r="D13" s="13">
        <v>0</v>
      </c>
      <c r="E13" s="13">
        <v>0</v>
      </c>
      <c r="F13" s="14"/>
      <c r="G13" s="15"/>
      <c r="H13" s="60" t="s">
        <v>10</v>
      </c>
      <c r="I13" s="61"/>
      <c r="J13" s="58"/>
      <c r="K13" s="58"/>
      <c r="L13" s="58"/>
      <c r="M13" s="58"/>
      <c r="N13" s="59"/>
      <c r="O13" s="58"/>
      <c r="P13" s="59"/>
      <c r="Q13" s="10"/>
      <c r="R13" s="11"/>
      <c r="S13" s="1" t="s">
        <v>11</v>
      </c>
    </row>
    <row r="14" spans="1:19" ht="28.15" customHeight="1" x14ac:dyDescent="0.25">
      <c r="A14" s="12">
        <v>2</v>
      </c>
      <c r="B14" s="13">
        <v>1</v>
      </c>
      <c r="C14" s="13">
        <v>1</v>
      </c>
      <c r="D14" s="13">
        <v>2</v>
      </c>
      <c r="E14" s="13">
        <v>0</v>
      </c>
      <c r="F14" s="14"/>
      <c r="G14" s="15"/>
      <c r="H14" s="62" t="s">
        <v>12</v>
      </c>
      <c r="I14" s="61"/>
      <c r="J14" s="58"/>
      <c r="K14" s="58"/>
      <c r="L14" s="58"/>
      <c r="M14" s="58"/>
      <c r="N14" s="59"/>
      <c r="O14" s="58"/>
      <c r="P14" s="59"/>
      <c r="Q14" s="10"/>
      <c r="R14" s="11"/>
    </row>
    <row r="15" spans="1:19" ht="28.9" customHeight="1" x14ac:dyDescent="0.25">
      <c r="A15" s="12">
        <v>2</v>
      </c>
      <c r="B15" s="13">
        <v>1</v>
      </c>
      <c r="C15" s="13">
        <v>1</v>
      </c>
      <c r="D15" s="13">
        <v>2</v>
      </c>
      <c r="E15" s="13">
        <v>0</v>
      </c>
      <c r="F15" s="14"/>
      <c r="G15" s="15"/>
      <c r="H15" s="62" t="s">
        <v>13</v>
      </c>
      <c r="I15" s="61"/>
      <c r="J15" s="58"/>
      <c r="K15" s="58"/>
      <c r="L15" s="58"/>
      <c r="M15" s="58"/>
      <c r="N15" s="59"/>
      <c r="O15" s="58"/>
      <c r="P15" s="59"/>
      <c r="Q15" s="63"/>
      <c r="R15" s="11"/>
    </row>
    <row r="16" spans="1:19" ht="16.149999999999999" customHeight="1" x14ac:dyDescent="0.25">
      <c r="A16" s="12">
        <v>2</v>
      </c>
      <c r="B16" s="13">
        <v>1</v>
      </c>
      <c r="C16" s="13">
        <v>1</v>
      </c>
      <c r="D16" s="13">
        <v>2</v>
      </c>
      <c r="E16" s="13">
        <v>0</v>
      </c>
      <c r="F16" s="13">
        <v>24</v>
      </c>
      <c r="G16" s="17"/>
      <c r="H16" s="64" t="s">
        <v>14</v>
      </c>
      <c r="I16" s="61"/>
      <c r="J16" s="58"/>
      <c r="K16" s="58"/>
      <c r="L16" s="58"/>
      <c r="M16" s="58"/>
      <c r="N16" s="59"/>
      <c r="O16" s="58"/>
      <c r="P16" s="59"/>
      <c r="Q16" s="65"/>
      <c r="R16" s="11"/>
    </row>
    <row r="17" spans="1:21" ht="16.899999999999999" customHeight="1" x14ac:dyDescent="0.25">
      <c r="A17" s="19">
        <v>2</v>
      </c>
      <c r="B17" s="14">
        <v>1</v>
      </c>
      <c r="C17" s="14">
        <v>1</v>
      </c>
      <c r="D17" s="14">
        <v>2</v>
      </c>
      <c r="E17" s="14">
        <v>0</v>
      </c>
      <c r="F17" s="14">
        <v>24</v>
      </c>
      <c r="G17" s="20" t="s">
        <v>15</v>
      </c>
      <c r="H17" s="66" t="s">
        <v>16</v>
      </c>
      <c r="I17" s="67">
        <v>68979524</v>
      </c>
      <c r="J17" s="68">
        <v>3970990</v>
      </c>
      <c r="K17" s="68">
        <v>5644460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3">
        <f t="shared" ref="Q17:Q60" si="0">SUM(I17:P17)</f>
        <v>78594974</v>
      </c>
      <c r="R17" s="22"/>
      <c r="T17" s="70"/>
      <c r="U17" s="71"/>
    </row>
    <row r="18" spans="1:21" ht="16.899999999999999" customHeight="1" x14ac:dyDescent="0.25">
      <c r="A18" s="19">
        <v>2</v>
      </c>
      <c r="B18" s="14">
        <v>1</v>
      </c>
      <c r="C18" s="14">
        <v>1</v>
      </c>
      <c r="D18" s="14">
        <v>2</v>
      </c>
      <c r="E18" s="14">
        <v>0</v>
      </c>
      <c r="F18" s="14">
        <v>24</v>
      </c>
      <c r="G18" s="20" t="s">
        <v>17</v>
      </c>
      <c r="H18" s="72" t="s">
        <v>18</v>
      </c>
      <c r="I18" s="67">
        <v>124384404</v>
      </c>
      <c r="J18" s="68">
        <v>1003821</v>
      </c>
      <c r="K18" s="68">
        <v>21821399</v>
      </c>
      <c r="L18" s="69">
        <v>0</v>
      </c>
      <c r="M18" s="69">
        <v>0</v>
      </c>
      <c r="N18" s="69">
        <v>0</v>
      </c>
      <c r="O18" s="69">
        <v>0</v>
      </c>
      <c r="P18" s="69">
        <v>0</v>
      </c>
      <c r="Q18" s="63">
        <f t="shared" si="0"/>
        <v>147209624</v>
      </c>
      <c r="R18" s="22"/>
      <c r="T18" s="70"/>
      <c r="U18" s="71"/>
    </row>
    <row r="19" spans="1:21" ht="16.899999999999999" customHeight="1" x14ac:dyDescent="0.25">
      <c r="A19" s="19">
        <v>2</v>
      </c>
      <c r="B19" s="14">
        <v>1</v>
      </c>
      <c r="C19" s="14">
        <v>1</v>
      </c>
      <c r="D19" s="14">
        <v>2</v>
      </c>
      <c r="E19" s="14">
        <v>0</v>
      </c>
      <c r="F19" s="14">
        <v>24</v>
      </c>
      <c r="G19" s="20" t="s">
        <v>19</v>
      </c>
      <c r="H19" s="73" t="s">
        <v>20</v>
      </c>
      <c r="I19" s="67">
        <v>254037636</v>
      </c>
      <c r="J19" s="68">
        <v>3991158</v>
      </c>
      <c r="K19" s="68">
        <v>25352835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3">
        <f t="shared" si="0"/>
        <v>283381629</v>
      </c>
      <c r="R19" s="22"/>
      <c r="T19" s="70"/>
      <c r="U19" s="71"/>
    </row>
    <row r="20" spans="1:21" ht="16.899999999999999" customHeight="1" x14ac:dyDescent="0.25">
      <c r="A20" s="19">
        <v>2</v>
      </c>
      <c r="B20" s="14">
        <v>1</v>
      </c>
      <c r="C20" s="14">
        <v>1</v>
      </c>
      <c r="D20" s="14">
        <v>2</v>
      </c>
      <c r="E20" s="14">
        <v>0</v>
      </c>
      <c r="F20" s="14">
        <v>24</v>
      </c>
      <c r="G20" s="20" t="s">
        <v>21</v>
      </c>
      <c r="H20" s="73" t="s">
        <v>22</v>
      </c>
      <c r="I20" s="67">
        <v>17567152</v>
      </c>
      <c r="J20" s="68">
        <v>423046</v>
      </c>
      <c r="K20" s="68">
        <v>4719454</v>
      </c>
      <c r="L20" s="69">
        <v>0</v>
      </c>
      <c r="M20" s="69">
        <v>0</v>
      </c>
      <c r="N20" s="69">
        <v>0</v>
      </c>
      <c r="O20" s="69">
        <v>0</v>
      </c>
      <c r="P20" s="69">
        <v>0</v>
      </c>
      <c r="Q20" s="63">
        <f t="shared" si="0"/>
        <v>22709652</v>
      </c>
      <c r="R20" s="22"/>
      <c r="T20" s="70"/>
      <c r="U20" s="71"/>
    </row>
    <row r="21" spans="1:21" ht="16.899999999999999" customHeight="1" x14ac:dyDescent="0.25">
      <c r="A21" s="19">
        <v>2</v>
      </c>
      <c r="B21" s="14">
        <v>1</v>
      </c>
      <c r="C21" s="14">
        <v>1</v>
      </c>
      <c r="D21" s="14">
        <v>2</v>
      </c>
      <c r="E21" s="14">
        <v>0</v>
      </c>
      <c r="F21" s="14">
        <v>24</v>
      </c>
      <c r="G21" s="20" t="s">
        <v>23</v>
      </c>
      <c r="H21" s="74" t="s">
        <v>24</v>
      </c>
      <c r="I21" s="67">
        <v>12793480</v>
      </c>
      <c r="J21" s="68">
        <v>380000</v>
      </c>
      <c r="K21" s="68">
        <v>2523343</v>
      </c>
      <c r="L21" s="68">
        <v>4466733</v>
      </c>
      <c r="M21" s="69">
        <v>0</v>
      </c>
      <c r="N21" s="69">
        <v>0</v>
      </c>
      <c r="O21" s="69">
        <v>0</v>
      </c>
      <c r="P21" s="69">
        <v>0</v>
      </c>
      <c r="Q21" s="63">
        <f t="shared" si="0"/>
        <v>20163556</v>
      </c>
      <c r="R21" s="22"/>
      <c r="T21" s="70"/>
      <c r="U21" s="71"/>
    </row>
    <row r="22" spans="1:21" ht="16.899999999999999" customHeight="1" x14ac:dyDescent="0.25">
      <c r="A22" s="19">
        <v>2</v>
      </c>
      <c r="B22" s="14">
        <v>1</v>
      </c>
      <c r="C22" s="14">
        <v>1</v>
      </c>
      <c r="D22" s="14">
        <v>2</v>
      </c>
      <c r="E22" s="14">
        <v>0</v>
      </c>
      <c r="F22" s="14">
        <v>24</v>
      </c>
      <c r="G22" s="20" t="s">
        <v>25</v>
      </c>
      <c r="H22" s="66" t="s">
        <v>26</v>
      </c>
      <c r="I22" s="67">
        <v>33921077</v>
      </c>
      <c r="J22" s="68">
        <v>5010154</v>
      </c>
      <c r="K22" s="68">
        <v>13664115</v>
      </c>
      <c r="L22" s="69">
        <v>0</v>
      </c>
      <c r="M22" s="69">
        <v>0</v>
      </c>
      <c r="N22" s="69">
        <v>0</v>
      </c>
      <c r="O22" s="69">
        <v>0</v>
      </c>
      <c r="P22" s="69">
        <v>0</v>
      </c>
      <c r="Q22" s="63">
        <f t="shared" si="0"/>
        <v>52595346</v>
      </c>
      <c r="R22" s="22"/>
      <c r="T22" s="70"/>
      <c r="U22" s="71"/>
    </row>
    <row r="23" spans="1:21" ht="16.899999999999999" customHeight="1" x14ac:dyDescent="0.25">
      <c r="A23" s="19">
        <v>2</v>
      </c>
      <c r="B23" s="14">
        <v>1</v>
      </c>
      <c r="C23" s="14">
        <v>1</v>
      </c>
      <c r="D23" s="14">
        <v>2</v>
      </c>
      <c r="E23" s="14">
        <v>0</v>
      </c>
      <c r="F23" s="14">
        <v>24</v>
      </c>
      <c r="G23" s="20" t="s">
        <v>27</v>
      </c>
      <c r="H23" s="74" t="s">
        <v>28</v>
      </c>
      <c r="I23" s="67">
        <v>36969092</v>
      </c>
      <c r="J23" s="68">
        <v>1167433</v>
      </c>
      <c r="K23" s="68">
        <v>3452527</v>
      </c>
      <c r="L23" s="69">
        <v>0</v>
      </c>
      <c r="M23" s="69">
        <v>0</v>
      </c>
      <c r="N23" s="69">
        <v>0</v>
      </c>
      <c r="O23" s="69">
        <v>0</v>
      </c>
      <c r="P23" s="69">
        <v>0</v>
      </c>
      <c r="Q23" s="63">
        <f t="shared" si="0"/>
        <v>41589052</v>
      </c>
      <c r="R23" s="22"/>
      <c r="T23" s="70"/>
      <c r="U23" s="71"/>
    </row>
    <row r="24" spans="1:21" ht="16.899999999999999" customHeight="1" x14ac:dyDescent="0.25">
      <c r="A24" s="19">
        <v>2</v>
      </c>
      <c r="B24" s="14">
        <v>1</v>
      </c>
      <c r="C24" s="14">
        <v>1</v>
      </c>
      <c r="D24" s="14">
        <v>2</v>
      </c>
      <c r="E24" s="14">
        <v>0</v>
      </c>
      <c r="F24" s="14">
        <v>24</v>
      </c>
      <c r="G24" s="20" t="s">
        <v>29</v>
      </c>
      <c r="H24" s="75" t="s">
        <v>30</v>
      </c>
      <c r="I24" s="67">
        <v>39457181</v>
      </c>
      <c r="J24" s="68">
        <v>507018</v>
      </c>
      <c r="K24" s="68">
        <v>4891333</v>
      </c>
      <c r="L24" s="69">
        <v>0</v>
      </c>
      <c r="M24" s="69">
        <v>0</v>
      </c>
      <c r="N24" s="69">
        <v>0</v>
      </c>
      <c r="O24" s="69">
        <v>0</v>
      </c>
      <c r="P24" s="69">
        <v>0</v>
      </c>
      <c r="Q24" s="63">
        <f t="shared" si="0"/>
        <v>44855532</v>
      </c>
      <c r="R24" s="22"/>
      <c r="T24" s="70"/>
      <c r="U24" s="71"/>
    </row>
    <row r="25" spans="1:21" ht="16.899999999999999" customHeight="1" x14ac:dyDescent="0.25">
      <c r="A25" s="19">
        <v>2</v>
      </c>
      <c r="B25" s="14">
        <v>1</v>
      </c>
      <c r="C25" s="14">
        <v>1</v>
      </c>
      <c r="D25" s="14">
        <v>2</v>
      </c>
      <c r="E25" s="14">
        <v>0</v>
      </c>
      <c r="F25" s="14">
        <v>24</v>
      </c>
      <c r="G25" s="20" t="s">
        <v>31</v>
      </c>
      <c r="H25" s="75" t="s">
        <v>32</v>
      </c>
      <c r="I25" s="67">
        <v>11089942</v>
      </c>
      <c r="J25" s="68">
        <v>165000</v>
      </c>
      <c r="K25" s="68">
        <v>1160195</v>
      </c>
      <c r="L25" s="69">
        <v>0</v>
      </c>
      <c r="M25" s="69">
        <v>0</v>
      </c>
      <c r="N25" s="69">
        <v>0</v>
      </c>
      <c r="O25" s="69">
        <v>0</v>
      </c>
      <c r="P25" s="69">
        <v>0</v>
      </c>
      <c r="Q25" s="63">
        <f t="shared" si="0"/>
        <v>12415137</v>
      </c>
      <c r="R25" s="22"/>
      <c r="T25" s="70"/>
      <c r="U25" s="71"/>
    </row>
    <row r="26" spans="1:21" ht="16.899999999999999" customHeight="1" x14ac:dyDescent="0.25">
      <c r="A26" s="19">
        <v>2</v>
      </c>
      <c r="B26" s="14">
        <v>1</v>
      </c>
      <c r="C26" s="14">
        <v>1</v>
      </c>
      <c r="D26" s="14">
        <v>2</v>
      </c>
      <c r="E26" s="14">
        <v>0</v>
      </c>
      <c r="F26" s="14">
        <v>24</v>
      </c>
      <c r="G26" s="28">
        <v>10</v>
      </c>
      <c r="H26" s="76" t="s">
        <v>33</v>
      </c>
      <c r="I26" s="67">
        <v>44187428</v>
      </c>
      <c r="J26" s="68">
        <v>10000</v>
      </c>
      <c r="K26" s="68">
        <v>18095096</v>
      </c>
      <c r="L26" s="69">
        <v>0</v>
      </c>
      <c r="M26" s="69">
        <v>0</v>
      </c>
      <c r="N26" s="69">
        <v>0</v>
      </c>
      <c r="O26" s="69">
        <v>0</v>
      </c>
      <c r="P26" s="69">
        <v>0</v>
      </c>
      <c r="Q26" s="63">
        <f t="shared" si="0"/>
        <v>62292524</v>
      </c>
      <c r="R26" s="22"/>
      <c r="T26" s="70"/>
      <c r="U26" s="71"/>
    </row>
    <row r="27" spans="1:21" ht="16.899999999999999" customHeight="1" x14ac:dyDescent="0.25">
      <c r="A27" s="19">
        <v>2</v>
      </c>
      <c r="B27" s="14">
        <v>1</v>
      </c>
      <c r="C27" s="14">
        <v>1</v>
      </c>
      <c r="D27" s="14">
        <v>2</v>
      </c>
      <c r="E27" s="14">
        <v>0</v>
      </c>
      <c r="F27" s="14">
        <v>24</v>
      </c>
      <c r="G27" s="28">
        <v>11</v>
      </c>
      <c r="H27" s="75" t="s">
        <v>34</v>
      </c>
      <c r="I27" s="67">
        <v>8705047</v>
      </c>
      <c r="J27" s="68">
        <v>436490</v>
      </c>
      <c r="K27" s="68">
        <v>957535</v>
      </c>
      <c r="L27" s="69">
        <v>0</v>
      </c>
      <c r="M27" s="69">
        <v>0</v>
      </c>
      <c r="N27" s="69">
        <v>0</v>
      </c>
      <c r="O27" s="69">
        <v>0</v>
      </c>
      <c r="P27" s="69">
        <v>0</v>
      </c>
      <c r="Q27" s="63">
        <f t="shared" si="0"/>
        <v>10099072</v>
      </c>
      <c r="R27" s="22"/>
      <c r="T27" s="70"/>
      <c r="U27" s="71"/>
    </row>
    <row r="28" spans="1:21" ht="16.899999999999999" customHeight="1" x14ac:dyDescent="0.25">
      <c r="A28" s="19">
        <v>2</v>
      </c>
      <c r="B28" s="14">
        <v>1</v>
      </c>
      <c r="C28" s="14">
        <v>1</v>
      </c>
      <c r="D28" s="14">
        <v>2</v>
      </c>
      <c r="E28" s="14">
        <v>0</v>
      </c>
      <c r="F28" s="14">
        <v>24</v>
      </c>
      <c r="G28" s="28">
        <v>12</v>
      </c>
      <c r="H28" s="66" t="s">
        <v>35</v>
      </c>
      <c r="I28" s="67">
        <v>11195424</v>
      </c>
      <c r="J28" s="68">
        <v>192223</v>
      </c>
      <c r="K28" s="68">
        <v>288335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3">
        <f t="shared" si="0"/>
        <v>11675982</v>
      </c>
      <c r="R28" s="22"/>
      <c r="T28" s="70"/>
      <c r="U28" s="71"/>
    </row>
    <row r="29" spans="1:21" ht="16.899999999999999" customHeight="1" x14ac:dyDescent="0.25">
      <c r="A29" s="19">
        <v>2</v>
      </c>
      <c r="B29" s="14">
        <v>1</v>
      </c>
      <c r="C29" s="14">
        <v>1</v>
      </c>
      <c r="D29" s="14">
        <v>2</v>
      </c>
      <c r="E29" s="14">
        <v>0</v>
      </c>
      <c r="F29" s="14">
        <v>24</v>
      </c>
      <c r="G29" s="28">
        <v>13</v>
      </c>
      <c r="H29" s="66" t="s">
        <v>36</v>
      </c>
      <c r="I29" s="67">
        <v>8325713</v>
      </c>
      <c r="J29" s="68">
        <v>0</v>
      </c>
      <c r="K29" s="68">
        <v>1181427</v>
      </c>
      <c r="L29" s="69">
        <v>0</v>
      </c>
      <c r="M29" s="69">
        <v>0</v>
      </c>
      <c r="N29" s="69">
        <v>0</v>
      </c>
      <c r="O29" s="69">
        <v>0</v>
      </c>
      <c r="P29" s="69">
        <v>0</v>
      </c>
      <c r="Q29" s="63">
        <f t="shared" si="0"/>
        <v>9507140</v>
      </c>
      <c r="R29" s="22"/>
      <c r="T29" s="70"/>
      <c r="U29" s="71"/>
    </row>
    <row r="30" spans="1:21" ht="16.899999999999999" customHeight="1" x14ac:dyDescent="0.25">
      <c r="A30" s="19">
        <v>2</v>
      </c>
      <c r="B30" s="14">
        <v>1</v>
      </c>
      <c r="C30" s="14">
        <v>1</v>
      </c>
      <c r="D30" s="14">
        <v>2</v>
      </c>
      <c r="E30" s="14">
        <v>0</v>
      </c>
      <c r="F30" s="14">
        <v>24</v>
      </c>
      <c r="G30" s="28">
        <v>14</v>
      </c>
      <c r="H30" s="77" t="s">
        <v>37</v>
      </c>
      <c r="I30" s="67">
        <v>281493557</v>
      </c>
      <c r="J30" s="68">
        <v>34769853</v>
      </c>
      <c r="K30" s="68">
        <v>134033049</v>
      </c>
      <c r="L30" s="69">
        <v>0</v>
      </c>
      <c r="M30" s="69">
        <v>0</v>
      </c>
      <c r="N30" s="69">
        <v>0</v>
      </c>
      <c r="O30" s="69">
        <v>0</v>
      </c>
      <c r="P30" s="69">
        <v>0</v>
      </c>
      <c r="Q30" s="63">
        <f t="shared" si="0"/>
        <v>450296459</v>
      </c>
      <c r="R30" s="22"/>
      <c r="T30" s="70"/>
      <c r="U30" s="71"/>
    </row>
    <row r="31" spans="1:21" ht="16.899999999999999" customHeight="1" x14ac:dyDescent="0.25">
      <c r="A31" s="19">
        <v>2</v>
      </c>
      <c r="B31" s="14">
        <v>1</v>
      </c>
      <c r="C31" s="14">
        <v>1</v>
      </c>
      <c r="D31" s="14">
        <v>2</v>
      </c>
      <c r="E31" s="14">
        <v>0</v>
      </c>
      <c r="F31" s="14">
        <v>24</v>
      </c>
      <c r="G31" s="20">
        <v>15</v>
      </c>
      <c r="H31" s="66" t="s">
        <v>38</v>
      </c>
      <c r="I31" s="67">
        <v>251754607</v>
      </c>
      <c r="J31" s="68">
        <v>23876548</v>
      </c>
      <c r="K31" s="68">
        <v>42453825</v>
      </c>
      <c r="L31" s="69">
        <v>0</v>
      </c>
      <c r="M31" s="69">
        <v>0</v>
      </c>
      <c r="N31" s="69">
        <v>0</v>
      </c>
      <c r="O31" s="68">
        <v>8869055</v>
      </c>
      <c r="P31" s="69">
        <v>0</v>
      </c>
      <c r="Q31" s="63">
        <f t="shared" si="0"/>
        <v>326954035</v>
      </c>
      <c r="R31" s="22"/>
      <c r="T31" s="70"/>
      <c r="U31" s="71"/>
    </row>
    <row r="32" spans="1:21" ht="16.899999999999999" customHeight="1" x14ac:dyDescent="0.25">
      <c r="A32" s="19">
        <v>2</v>
      </c>
      <c r="B32" s="14">
        <v>1</v>
      </c>
      <c r="C32" s="14">
        <v>1</v>
      </c>
      <c r="D32" s="14">
        <v>2</v>
      </c>
      <c r="E32" s="14">
        <v>0</v>
      </c>
      <c r="F32" s="14">
        <v>24</v>
      </c>
      <c r="G32" s="20">
        <v>16</v>
      </c>
      <c r="H32" s="73" t="s">
        <v>39</v>
      </c>
      <c r="I32" s="67">
        <v>155383581</v>
      </c>
      <c r="J32" s="68">
        <v>0</v>
      </c>
      <c r="K32" s="68">
        <v>3000000</v>
      </c>
      <c r="L32" s="69">
        <v>0</v>
      </c>
      <c r="M32" s="69">
        <v>0</v>
      </c>
      <c r="N32" s="69">
        <v>0</v>
      </c>
      <c r="O32" s="69">
        <v>0</v>
      </c>
      <c r="P32" s="69">
        <v>0</v>
      </c>
      <c r="Q32" s="63">
        <f t="shared" si="0"/>
        <v>158383581</v>
      </c>
      <c r="R32" s="22"/>
      <c r="T32" s="70"/>
      <c r="U32" s="71"/>
    </row>
    <row r="33" spans="1:21" ht="16.899999999999999" customHeight="1" x14ac:dyDescent="0.25">
      <c r="A33" s="19">
        <v>2</v>
      </c>
      <c r="B33" s="14">
        <v>1</v>
      </c>
      <c r="C33" s="14">
        <v>1</v>
      </c>
      <c r="D33" s="14">
        <v>2</v>
      </c>
      <c r="E33" s="14">
        <v>0</v>
      </c>
      <c r="F33" s="14">
        <v>24</v>
      </c>
      <c r="G33" s="28">
        <v>17</v>
      </c>
      <c r="H33" s="76" t="s">
        <v>40</v>
      </c>
      <c r="I33" s="67">
        <v>8262124</v>
      </c>
      <c r="J33" s="68">
        <v>0</v>
      </c>
      <c r="K33" s="68">
        <v>615777.68999999994</v>
      </c>
      <c r="L33" s="68">
        <v>31837500</v>
      </c>
      <c r="M33" s="69">
        <v>0</v>
      </c>
      <c r="N33" s="69">
        <v>0</v>
      </c>
      <c r="O33" s="69">
        <v>0</v>
      </c>
      <c r="P33" s="69">
        <v>0</v>
      </c>
      <c r="Q33" s="63">
        <f t="shared" si="0"/>
        <v>40715401.689999998</v>
      </c>
      <c r="R33" s="22"/>
      <c r="T33" s="70"/>
      <c r="U33" s="71"/>
    </row>
    <row r="34" spans="1:21" ht="16.899999999999999" customHeight="1" x14ac:dyDescent="0.25">
      <c r="A34" s="19">
        <v>2</v>
      </c>
      <c r="B34" s="14">
        <v>1</v>
      </c>
      <c r="C34" s="14">
        <v>1</v>
      </c>
      <c r="D34" s="14">
        <v>2</v>
      </c>
      <c r="E34" s="14">
        <v>0</v>
      </c>
      <c r="F34" s="14">
        <v>24</v>
      </c>
      <c r="G34" s="28">
        <v>18</v>
      </c>
      <c r="H34" s="76" t="s">
        <v>41</v>
      </c>
      <c r="I34" s="67">
        <v>2263832</v>
      </c>
      <c r="J34" s="68">
        <v>151660</v>
      </c>
      <c r="K34" s="68">
        <v>394895</v>
      </c>
      <c r="L34" s="68">
        <v>2379</v>
      </c>
      <c r="M34" s="69">
        <v>0</v>
      </c>
      <c r="N34" s="69">
        <v>0</v>
      </c>
      <c r="O34" s="69">
        <v>0</v>
      </c>
      <c r="P34" s="69">
        <v>0</v>
      </c>
      <c r="Q34" s="63">
        <f t="shared" si="0"/>
        <v>2812766</v>
      </c>
      <c r="R34" s="22"/>
      <c r="T34" s="70"/>
      <c r="U34" s="71"/>
    </row>
    <row r="35" spans="1:21" ht="16.899999999999999" customHeight="1" x14ac:dyDescent="0.25">
      <c r="A35" s="19">
        <v>2</v>
      </c>
      <c r="B35" s="14">
        <v>1</v>
      </c>
      <c r="C35" s="14">
        <v>1</v>
      </c>
      <c r="D35" s="14">
        <v>2</v>
      </c>
      <c r="E35" s="14">
        <v>0</v>
      </c>
      <c r="F35" s="14">
        <v>24</v>
      </c>
      <c r="G35" s="20">
        <v>19</v>
      </c>
      <c r="H35" s="76" t="s">
        <v>42</v>
      </c>
      <c r="I35" s="67">
        <v>18688139</v>
      </c>
      <c r="J35" s="68">
        <v>408845</v>
      </c>
      <c r="K35" s="68">
        <v>10401170</v>
      </c>
      <c r="L35" s="69">
        <v>0</v>
      </c>
      <c r="M35" s="69">
        <v>0</v>
      </c>
      <c r="N35" s="69">
        <v>0</v>
      </c>
      <c r="O35" s="69">
        <v>0</v>
      </c>
      <c r="P35" s="69">
        <v>0</v>
      </c>
      <c r="Q35" s="63">
        <f t="shared" si="0"/>
        <v>29498154</v>
      </c>
      <c r="R35" s="22"/>
      <c r="T35" s="70"/>
      <c r="U35" s="71"/>
    </row>
    <row r="36" spans="1:21" ht="30.75" customHeight="1" x14ac:dyDescent="0.25">
      <c r="A36" s="19">
        <v>2</v>
      </c>
      <c r="B36" s="14">
        <v>1</v>
      </c>
      <c r="C36" s="14">
        <v>1</v>
      </c>
      <c r="D36" s="14">
        <v>2</v>
      </c>
      <c r="E36" s="14">
        <v>0</v>
      </c>
      <c r="F36" s="14">
        <v>24</v>
      </c>
      <c r="G36" s="20">
        <v>20</v>
      </c>
      <c r="H36" s="78" t="s">
        <v>43</v>
      </c>
      <c r="I36" s="67">
        <v>14694723</v>
      </c>
      <c r="J36" s="68">
        <v>0</v>
      </c>
      <c r="K36" s="68">
        <v>2267790</v>
      </c>
      <c r="L36" s="68">
        <v>10476</v>
      </c>
      <c r="M36" s="69">
        <v>0</v>
      </c>
      <c r="N36" s="69">
        <v>0</v>
      </c>
      <c r="O36" s="69">
        <v>0</v>
      </c>
      <c r="P36" s="69">
        <v>0</v>
      </c>
      <c r="Q36" s="63">
        <f t="shared" si="0"/>
        <v>16972989</v>
      </c>
      <c r="R36" s="22"/>
      <c r="T36" s="70"/>
      <c r="U36" s="71"/>
    </row>
    <row r="37" spans="1:21" ht="16.899999999999999" customHeight="1" x14ac:dyDescent="0.25">
      <c r="A37" s="19">
        <v>2</v>
      </c>
      <c r="B37" s="14">
        <v>1</v>
      </c>
      <c r="C37" s="14">
        <v>1</v>
      </c>
      <c r="D37" s="14">
        <v>2</v>
      </c>
      <c r="E37" s="14">
        <v>0</v>
      </c>
      <c r="F37" s="14">
        <v>24</v>
      </c>
      <c r="G37" s="28">
        <v>21</v>
      </c>
      <c r="H37" s="75" t="s">
        <v>44</v>
      </c>
      <c r="I37" s="67">
        <v>15542923</v>
      </c>
      <c r="J37" s="68">
        <v>57932</v>
      </c>
      <c r="K37" s="68">
        <v>2873461</v>
      </c>
      <c r="L37" s="68">
        <v>30180</v>
      </c>
      <c r="M37" s="69">
        <v>0</v>
      </c>
      <c r="N37" s="69">
        <v>0</v>
      </c>
      <c r="O37" s="69">
        <v>0</v>
      </c>
      <c r="P37" s="69">
        <v>0</v>
      </c>
      <c r="Q37" s="63">
        <f t="shared" si="0"/>
        <v>18504496</v>
      </c>
      <c r="R37" s="22"/>
      <c r="T37" s="70"/>
      <c r="U37" s="71"/>
    </row>
    <row r="38" spans="1:21" ht="16.899999999999999" customHeight="1" x14ac:dyDescent="0.25">
      <c r="A38" s="19">
        <v>2</v>
      </c>
      <c r="B38" s="14">
        <v>1</v>
      </c>
      <c r="C38" s="14">
        <v>1</v>
      </c>
      <c r="D38" s="14">
        <v>2</v>
      </c>
      <c r="E38" s="14">
        <v>0</v>
      </c>
      <c r="F38" s="14">
        <v>24</v>
      </c>
      <c r="G38" s="15" t="s">
        <v>45</v>
      </c>
      <c r="H38" s="78" t="s">
        <v>46</v>
      </c>
      <c r="I38" s="67">
        <v>208664505</v>
      </c>
      <c r="J38" s="68">
        <v>8647135</v>
      </c>
      <c r="K38" s="68">
        <v>17743404</v>
      </c>
      <c r="L38" s="68">
        <v>14973326</v>
      </c>
      <c r="M38" s="69">
        <v>0</v>
      </c>
      <c r="N38" s="69">
        <v>0</v>
      </c>
      <c r="O38" s="69">
        <v>0</v>
      </c>
      <c r="P38" s="69">
        <v>0</v>
      </c>
      <c r="Q38" s="63">
        <f t="shared" si="0"/>
        <v>250028370</v>
      </c>
      <c r="R38" s="22"/>
      <c r="T38" s="70"/>
      <c r="U38" s="71"/>
    </row>
    <row r="39" spans="1:21" ht="16.899999999999999" customHeight="1" x14ac:dyDescent="0.25">
      <c r="A39" s="19">
        <v>2</v>
      </c>
      <c r="B39" s="14">
        <v>1</v>
      </c>
      <c r="C39" s="14">
        <v>1</v>
      </c>
      <c r="D39" s="14">
        <v>2</v>
      </c>
      <c r="E39" s="14">
        <v>0</v>
      </c>
      <c r="F39" s="14">
        <v>24</v>
      </c>
      <c r="G39" s="15" t="s">
        <v>47</v>
      </c>
      <c r="H39" s="66" t="s">
        <v>48</v>
      </c>
      <c r="I39" s="67">
        <v>26521792</v>
      </c>
      <c r="J39" s="68">
        <v>623140</v>
      </c>
      <c r="K39" s="68">
        <v>3023139</v>
      </c>
      <c r="L39" s="68">
        <v>84263516</v>
      </c>
      <c r="M39" s="69">
        <v>0</v>
      </c>
      <c r="N39" s="69">
        <v>0</v>
      </c>
      <c r="O39" s="69">
        <v>0</v>
      </c>
      <c r="P39" s="69">
        <v>0</v>
      </c>
      <c r="Q39" s="63">
        <f t="shared" si="0"/>
        <v>114431587</v>
      </c>
      <c r="R39" s="22"/>
      <c r="T39" s="70"/>
      <c r="U39" s="71"/>
    </row>
    <row r="40" spans="1:21" ht="16.899999999999999" customHeight="1" x14ac:dyDescent="0.25">
      <c r="A40" s="19">
        <v>2</v>
      </c>
      <c r="B40" s="14">
        <v>1</v>
      </c>
      <c r="C40" s="14">
        <v>1</v>
      </c>
      <c r="D40" s="14">
        <v>2</v>
      </c>
      <c r="E40" s="14">
        <v>0</v>
      </c>
      <c r="F40" s="14">
        <v>24</v>
      </c>
      <c r="G40" s="20">
        <v>24</v>
      </c>
      <c r="H40" s="73" t="s">
        <v>49</v>
      </c>
      <c r="I40" s="67">
        <v>7824834</v>
      </c>
      <c r="J40" s="68">
        <v>902934</v>
      </c>
      <c r="K40" s="68">
        <v>8022847</v>
      </c>
      <c r="L40" s="69">
        <v>0</v>
      </c>
      <c r="M40" s="69">
        <v>50000</v>
      </c>
      <c r="N40" s="69">
        <v>0</v>
      </c>
      <c r="O40" s="69">
        <v>0</v>
      </c>
      <c r="P40" s="69">
        <v>0</v>
      </c>
      <c r="Q40" s="63">
        <f t="shared" si="0"/>
        <v>16800615</v>
      </c>
      <c r="R40" s="22"/>
      <c r="T40" s="70"/>
      <c r="U40" s="71"/>
    </row>
    <row r="41" spans="1:21" ht="16.899999999999999" customHeight="1" x14ac:dyDescent="0.25">
      <c r="A41" s="19">
        <v>2</v>
      </c>
      <c r="B41" s="14">
        <v>1</v>
      </c>
      <c r="C41" s="14">
        <v>1</v>
      </c>
      <c r="D41" s="14">
        <v>2</v>
      </c>
      <c r="E41" s="14">
        <v>0</v>
      </c>
      <c r="F41" s="14">
        <v>24</v>
      </c>
      <c r="G41" s="20">
        <v>25</v>
      </c>
      <c r="H41" s="79" t="s">
        <v>50</v>
      </c>
      <c r="I41" s="67">
        <v>5660368</v>
      </c>
      <c r="J41" s="68">
        <v>68800</v>
      </c>
      <c r="K41" s="68">
        <v>1699590</v>
      </c>
      <c r="L41" s="68">
        <v>665141</v>
      </c>
      <c r="M41" s="69">
        <v>0</v>
      </c>
      <c r="N41" s="69">
        <v>0</v>
      </c>
      <c r="O41" s="69">
        <v>0</v>
      </c>
      <c r="P41" s="69">
        <v>0</v>
      </c>
      <c r="Q41" s="63">
        <f t="shared" si="0"/>
        <v>8093899</v>
      </c>
      <c r="R41" s="22"/>
      <c r="T41" s="70"/>
      <c r="U41" s="71"/>
    </row>
    <row r="42" spans="1:21" ht="16.899999999999999" customHeight="1" x14ac:dyDescent="0.25">
      <c r="A42" s="19">
        <v>2</v>
      </c>
      <c r="B42" s="14">
        <v>1</v>
      </c>
      <c r="C42" s="14">
        <v>1</v>
      </c>
      <c r="D42" s="14">
        <v>2</v>
      </c>
      <c r="E42" s="14">
        <v>0</v>
      </c>
      <c r="F42" s="14">
        <v>24</v>
      </c>
      <c r="G42" s="15" t="s">
        <v>51</v>
      </c>
      <c r="H42" s="80" t="s">
        <v>52</v>
      </c>
      <c r="I42" s="67">
        <v>114388664</v>
      </c>
      <c r="J42" s="68">
        <v>179223</v>
      </c>
      <c r="K42" s="68">
        <v>3760089</v>
      </c>
      <c r="L42" s="68">
        <v>2575</v>
      </c>
      <c r="M42" s="69">
        <v>0</v>
      </c>
      <c r="N42" s="69">
        <v>0</v>
      </c>
      <c r="O42" s="69">
        <v>0</v>
      </c>
      <c r="P42" s="69">
        <v>0</v>
      </c>
      <c r="Q42" s="63">
        <f t="shared" si="0"/>
        <v>118330551</v>
      </c>
      <c r="R42" s="22"/>
      <c r="T42" s="70"/>
      <c r="U42" s="71"/>
    </row>
    <row r="43" spans="1:21" ht="16.899999999999999" customHeight="1" x14ac:dyDescent="0.25">
      <c r="A43" s="19">
        <v>2</v>
      </c>
      <c r="B43" s="14">
        <v>1</v>
      </c>
      <c r="C43" s="14">
        <v>1</v>
      </c>
      <c r="D43" s="14">
        <v>2</v>
      </c>
      <c r="E43" s="14">
        <v>0</v>
      </c>
      <c r="F43" s="14">
        <v>24</v>
      </c>
      <c r="G43" s="15" t="s">
        <v>53</v>
      </c>
      <c r="H43" s="75" t="s">
        <v>54</v>
      </c>
      <c r="I43" s="67">
        <v>50700359</v>
      </c>
      <c r="J43" s="68">
        <v>945278</v>
      </c>
      <c r="K43" s="68">
        <v>1267116</v>
      </c>
      <c r="L43" s="69">
        <v>3282</v>
      </c>
      <c r="M43" s="69">
        <v>0</v>
      </c>
      <c r="N43" s="69">
        <v>0</v>
      </c>
      <c r="O43" s="69">
        <v>0</v>
      </c>
      <c r="P43" s="69">
        <v>0</v>
      </c>
      <c r="Q43" s="63">
        <f t="shared" si="0"/>
        <v>52916035</v>
      </c>
      <c r="R43" s="22"/>
      <c r="S43" s="38"/>
      <c r="T43" s="70"/>
      <c r="U43" s="71"/>
    </row>
    <row r="44" spans="1:21" ht="27.75" customHeight="1" x14ac:dyDescent="0.25">
      <c r="A44" s="19">
        <v>2</v>
      </c>
      <c r="B44" s="14">
        <v>1</v>
      </c>
      <c r="C44" s="14">
        <v>1</v>
      </c>
      <c r="D44" s="14">
        <v>2</v>
      </c>
      <c r="E44" s="14">
        <v>0</v>
      </c>
      <c r="F44" s="14">
        <v>24</v>
      </c>
      <c r="G44" s="28">
        <v>28</v>
      </c>
      <c r="H44" s="66" t="s">
        <v>55</v>
      </c>
      <c r="I44" s="67">
        <v>48754409</v>
      </c>
      <c r="J44" s="68">
        <v>32861919</v>
      </c>
      <c r="K44" s="68">
        <v>176904800</v>
      </c>
      <c r="L44" s="68">
        <v>3789885</v>
      </c>
      <c r="M44" s="68">
        <v>2790672</v>
      </c>
      <c r="N44" s="69">
        <v>0</v>
      </c>
      <c r="O44" s="69">
        <v>0</v>
      </c>
      <c r="P44" s="69">
        <v>0</v>
      </c>
      <c r="Q44" s="63">
        <f t="shared" si="0"/>
        <v>265101685</v>
      </c>
      <c r="R44" s="39"/>
      <c r="T44" s="70"/>
      <c r="U44" s="71"/>
    </row>
    <row r="45" spans="1:21" ht="29.65" customHeight="1" x14ac:dyDescent="0.25">
      <c r="A45" s="19">
        <v>2</v>
      </c>
      <c r="B45" s="14">
        <v>1</v>
      </c>
      <c r="C45" s="14">
        <v>1</v>
      </c>
      <c r="D45" s="14">
        <v>2</v>
      </c>
      <c r="E45" s="14">
        <v>0</v>
      </c>
      <c r="F45" s="14">
        <v>24</v>
      </c>
      <c r="G45" s="28">
        <v>29</v>
      </c>
      <c r="H45" s="66" t="s">
        <v>56</v>
      </c>
      <c r="I45" s="67">
        <v>24674416</v>
      </c>
      <c r="J45" s="68">
        <v>1282509</v>
      </c>
      <c r="K45" s="68">
        <v>1664763</v>
      </c>
      <c r="L45" s="68">
        <v>27119</v>
      </c>
      <c r="M45" s="69">
        <v>0</v>
      </c>
      <c r="N45" s="69">
        <v>0</v>
      </c>
      <c r="O45" s="69">
        <v>0</v>
      </c>
      <c r="P45" s="69">
        <v>0</v>
      </c>
      <c r="Q45" s="63">
        <f t="shared" si="0"/>
        <v>27648807</v>
      </c>
      <c r="R45" s="39"/>
      <c r="T45" s="70"/>
      <c r="U45" s="71"/>
    </row>
    <row r="46" spans="1:21" ht="16.899999999999999" customHeight="1" x14ac:dyDescent="0.25">
      <c r="A46" s="19">
        <v>2</v>
      </c>
      <c r="B46" s="14">
        <v>1</v>
      </c>
      <c r="C46" s="14">
        <v>1</v>
      </c>
      <c r="D46" s="14">
        <v>2</v>
      </c>
      <c r="E46" s="14">
        <v>0</v>
      </c>
      <c r="F46" s="14">
        <v>24</v>
      </c>
      <c r="G46" s="28">
        <v>30</v>
      </c>
      <c r="H46" s="66" t="s">
        <v>57</v>
      </c>
      <c r="I46" s="67">
        <v>34358143</v>
      </c>
      <c r="J46" s="68">
        <v>2306754</v>
      </c>
      <c r="K46" s="68">
        <v>35986834</v>
      </c>
      <c r="L46" s="69">
        <v>70000</v>
      </c>
      <c r="M46" s="68">
        <v>310002</v>
      </c>
      <c r="N46" s="69">
        <v>0</v>
      </c>
      <c r="O46" s="69">
        <v>0</v>
      </c>
      <c r="P46" s="69">
        <v>0</v>
      </c>
      <c r="Q46" s="63">
        <f t="shared" si="0"/>
        <v>73031733</v>
      </c>
      <c r="R46" s="39"/>
      <c r="T46" s="70"/>
      <c r="U46" s="71"/>
    </row>
    <row r="47" spans="1:21" ht="25.5" customHeight="1" x14ac:dyDescent="0.25">
      <c r="A47" s="19">
        <v>2</v>
      </c>
      <c r="B47" s="14">
        <v>1</v>
      </c>
      <c r="C47" s="14">
        <v>1</v>
      </c>
      <c r="D47" s="14">
        <v>2</v>
      </c>
      <c r="E47" s="14">
        <v>0</v>
      </c>
      <c r="F47" s="14">
        <v>24</v>
      </c>
      <c r="G47" s="28">
        <v>31</v>
      </c>
      <c r="H47" s="66" t="s">
        <v>58</v>
      </c>
      <c r="I47" s="67">
        <v>7418746</v>
      </c>
      <c r="J47" s="68">
        <v>219000</v>
      </c>
      <c r="K47" s="68">
        <v>7351713</v>
      </c>
      <c r="L47" s="81">
        <v>2379</v>
      </c>
      <c r="M47" s="82">
        <v>0</v>
      </c>
      <c r="N47" s="69">
        <v>0</v>
      </c>
      <c r="O47" s="69">
        <v>0</v>
      </c>
      <c r="P47" s="69">
        <v>0</v>
      </c>
      <c r="Q47" s="63">
        <f t="shared" si="0"/>
        <v>14991838</v>
      </c>
      <c r="R47" s="39"/>
      <c r="T47" s="70"/>
      <c r="U47" s="71"/>
    </row>
    <row r="48" spans="1:21" ht="16.899999999999999" customHeight="1" x14ac:dyDescent="0.25">
      <c r="A48" s="19">
        <v>2</v>
      </c>
      <c r="B48" s="14">
        <v>1</v>
      </c>
      <c r="C48" s="14">
        <v>1</v>
      </c>
      <c r="D48" s="14">
        <v>2</v>
      </c>
      <c r="E48" s="14">
        <v>0</v>
      </c>
      <c r="F48" s="14">
        <v>24</v>
      </c>
      <c r="G48" s="28">
        <v>32</v>
      </c>
      <c r="H48" s="66" t="s">
        <v>59</v>
      </c>
      <c r="I48" s="67">
        <v>36953415</v>
      </c>
      <c r="J48" s="68">
        <v>0</v>
      </c>
      <c r="K48" s="68">
        <v>8619824</v>
      </c>
      <c r="L48" s="81">
        <v>14170</v>
      </c>
      <c r="M48" s="82">
        <v>0</v>
      </c>
      <c r="N48" s="69">
        <v>0</v>
      </c>
      <c r="O48" s="69">
        <v>0</v>
      </c>
      <c r="P48" s="69">
        <v>0</v>
      </c>
      <c r="Q48" s="63">
        <f t="shared" si="0"/>
        <v>45587409</v>
      </c>
      <c r="R48" s="39"/>
      <c r="T48" s="70"/>
      <c r="U48" s="71"/>
    </row>
    <row r="49" spans="1:21" ht="16.899999999999999" customHeight="1" x14ac:dyDescent="0.25">
      <c r="A49" s="19">
        <v>2</v>
      </c>
      <c r="B49" s="14">
        <v>1</v>
      </c>
      <c r="C49" s="14">
        <v>1</v>
      </c>
      <c r="D49" s="14">
        <v>2</v>
      </c>
      <c r="E49" s="14">
        <v>0</v>
      </c>
      <c r="F49" s="14">
        <v>24</v>
      </c>
      <c r="G49" s="28">
        <v>33</v>
      </c>
      <c r="H49" s="66" t="s">
        <v>60</v>
      </c>
      <c r="I49" s="67">
        <v>16180183</v>
      </c>
      <c r="J49" s="68">
        <v>1196307</v>
      </c>
      <c r="K49" s="68">
        <v>1620275</v>
      </c>
      <c r="L49" s="81">
        <v>12291</v>
      </c>
      <c r="M49" s="82">
        <v>0</v>
      </c>
      <c r="N49" s="69">
        <v>0</v>
      </c>
      <c r="O49" s="69">
        <v>0</v>
      </c>
      <c r="P49" s="69">
        <v>0</v>
      </c>
      <c r="Q49" s="63">
        <f t="shared" si="0"/>
        <v>19009056</v>
      </c>
      <c r="R49" s="39"/>
      <c r="T49" s="70"/>
      <c r="U49" s="71"/>
    </row>
    <row r="50" spans="1:21" ht="16.899999999999999" customHeight="1" x14ac:dyDescent="0.25">
      <c r="A50" s="19">
        <v>2</v>
      </c>
      <c r="B50" s="14">
        <v>1</v>
      </c>
      <c r="C50" s="14">
        <v>1</v>
      </c>
      <c r="D50" s="14">
        <v>2</v>
      </c>
      <c r="E50" s="14">
        <v>0</v>
      </c>
      <c r="F50" s="14">
        <v>24</v>
      </c>
      <c r="G50" s="28">
        <v>34</v>
      </c>
      <c r="H50" s="66" t="s">
        <v>61</v>
      </c>
      <c r="I50" s="67">
        <v>29160991</v>
      </c>
      <c r="J50" s="68">
        <v>227170</v>
      </c>
      <c r="K50" s="68">
        <v>43593677</v>
      </c>
      <c r="L50" s="82">
        <v>0</v>
      </c>
      <c r="M50" s="82">
        <v>0</v>
      </c>
      <c r="N50" s="69">
        <v>0</v>
      </c>
      <c r="O50" s="69">
        <v>0</v>
      </c>
      <c r="P50" s="69">
        <v>0</v>
      </c>
      <c r="Q50" s="63">
        <f t="shared" si="0"/>
        <v>72981838</v>
      </c>
      <c r="R50" s="39"/>
      <c r="T50" s="70"/>
      <c r="U50" s="71"/>
    </row>
    <row r="51" spans="1:21" ht="25.5" x14ac:dyDescent="0.25">
      <c r="A51" s="19">
        <v>2</v>
      </c>
      <c r="B51" s="14">
        <v>1</v>
      </c>
      <c r="C51" s="14">
        <v>1</v>
      </c>
      <c r="D51" s="14">
        <v>2</v>
      </c>
      <c r="E51" s="14">
        <v>0</v>
      </c>
      <c r="F51" s="14">
        <v>24</v>
      </c>
      <c r="G51" s="28">
        <v>35</v>
      </c>
      <c r="H51" s="66" t="s">
        <v>62</v>
      </c>
      <c r="I51" s="67">
        <v>14668737</v>
      </c>
      <c r="J51" s="68">
        <v>212147</v>
      </c>
      <c r="K51" s="68">
        <v>1295909</v>
      </c>
      <c r="L51" s="81">
        <v>27981</v>
      </c>
      <c r="M51" s="82">
        <v>0</v>
      </c>
      <c r="N51" s="69">
        <v>0</v>
      </c>
      <c r="O51" s="69">
        <v>0</v>
      </c>
      <c r="P51" s="69">
        <v>0</v>
      </c>
      <c r="Q51" s="63">
        <f t="shared" si="0"/>
        <v>16204774</v>
      </c>
      <c r="R51" s="39"/>
      <c r="T51" s="70"/>
      <c r="U51" s="71"/>
    </row>
    <row r="52" spans="1:21" ht="27" customHeight="1" x14ac:dyDescent="0.25">
      <c r="A52" s="19">
        <v>2</v>
      </c>
      <c r="B52" s="14">
        <v>1</v>
      </c>
      <c r="C52" s="14">
        <v>1</v>
      </c>
      <c r="D52" s="14">
        <v>2</v>
      </c>
      <c r="E52" s="14">
        <v>0</v>
      </c>
      <c r="F52" s="14">
        <v>24</v>
      </c>
      <c r="G52" s="28">
        <v>36</v>
      </c>
      <c r="H52" s="66" t="s">
        <v>63</v>
      </c>
      <c r="I52" s="67">
        <v>69950587</v>
      </c>
      <c r="J52" s="68">
        <v>9764705</v>
      </c>
      <c r="K52" s="68">
        <v>17971298</v>
      </c>
      <c r="L52" s="68">
        <v>148699252</v>
      </c>
      <c r="M52" s="68">
        <v>430840</v>
      </c>
      <c r="N52" s="69">
        <v>0</v>
      </c>
      <c r="O52" s="69">
        <v>0</v>
      </c>
      <c r="P52" s="69">
        <v>0</v>
      </c>
      <c r="Q52" s="63">
        <f t="shared" si="0"/>
        <v>246816682</v>
      </c>
      <c r="R52" s="39"/>
      <c r="T52" s="70"/>
      <c r="U52" s="71"/>
    </row>
    <row r="53" spans="1:21" ht="16.899999999999999" customHeight="1" x14ac:dyDescent="0.25">
      <c r="A53" s="19">
        <v>2</v>
      </c>
      <c r="B53" s="14">
        <v>1</v>
      </c>
      <c r="C53" s="14">
        <v>1</v>
      </c>
      <c r="D53" s="14">
        <v>2</v>
      </c>
      <c r="E53" s="14">
        <v>0</v>
      </c>
      <c r="F53" s="14">
        <v>24</v>
      </c>
      <c r="G53" s="28">
        <v>37</v>
      </c>
      <c r="H53" s="66" t="s">
        <v>64</v>
      </c>
      <c r="I53" s="67">
        <v>27061148</v>
      </c>
      <c r="J53" s="68">
        <v>297775</v>
      </c>
      <c r="K53" s="68">
        <v>849536</v>
      </c>
      <c r="L53" s="68">
        <v>13700000</v>
      </c>
      <c r="M53" s="69">
        <v>0</v>
      </c>
      <c r="N53" s="69">
        <v>0</v>
      </c>
      <c r="O53" s="69">
        <v>0</v>
      </c>
      <c r="P53" s="69">
        <v>0</v>
      </c>
      <c r="Q53" s="63">
        <f t="shared" si="0"/>
        <v>41908459</v>
      </c>
      <c r="R53" s="39"/>
      <c r="T53" s="70"/>
      <c r="U53" s="71"/>
    </row>
    <row r="54" spans="1:21" ht="16.899999999999999" customHeight="1" x14ac:dyDescent="0.25">
      <c r="A54" s="19">
        <v>2</v>
      </c>
      <c r="B54" s="14">
        <v>1</v>
      </c>
      <c r="C54" s="14">
        <v>1</v>
      </c>
      <c r="D54" s="14">
        <v>1</v>
      </c>
      <c r="E54" s="14">
        <v>0</v>
      </c>
      <c r="F54" s="14">
        <v>24</v>
      </c>
      <c r="G54" s="28">
        <v>38</v>
      </c>
      <c r="H54" s="66" t="s">
        <v>65</v>
      </c>
      <c r="I54" s="67">
        <v>13448362</v>
      </c>
      <c r="J54" s="68">
        <v>776732</v>
      </c>
      <c r="K54" s="68">
        <v>1687785</v>
      </c>
      <c r="L54" s="69">
        <v>0</v>
      </c>
      <c r="M54" s="69">
        <v>0</v>
      </c>
      <c r="N54" s="69">
        <v>0</v>
      </c>
      <c r="O54" s="69">
        <v>0</v>
      </c>
      <c r="P54" s="69">
        <v>0</v>
      </c>
      <c r="Q54" s="63">
        <f t="shared" si="0"/>
        <v>15912879</v>
      </c>
      <c r="R54" s="39"/>
      <c r="T54" s="70"/>
      <c r="U54" s="71"/>
    </row>
    <row r="55" spans="1:21" ht="16.899999999999999" customHeight="1" x14ac:dyDescent="0.25">
      <c r="A55" s="19">
        <v>2</v>
      </c>
      <c r="B55" s="14">
        <v>1</v>
      </c>
      <c r="C55" s="14">
        <v>1</v>
      </c>
      <c r="D55" s="14">
        <v>2</v>
      </c>
      <c r="E55" s="14">
        <v>0</v>
      </c>
      <c r="F55" s="14">
        <v>24</v>
      </c>
      <c r="G55" s="28">
        <v>39</v>
      </c>
      <c r="H55" s="66" t="s">
        <v>66</v>
      </c>
      <c r="I55" s="67">
        <v>5298781</v>
      </c>
      <c r="J55" s="68">
        <v>370400</v>
      </c>
      <c r="K55" s="68">
        <v>1226158</v>
      </c>
      <c r="L55" s="68">
        <v>6564</v>
      </c>
      <c r="M55" s="69">
        <v>0</v>
      </c>
      <c r="N55" s="69">
        <v>0</v>
      </c>
      <c r="O55" s="69">
        <v>0</v>
      </c>
      <c r="P55" s="69">
        <v>0</v>
      </c>
      <c r="Q55" s="63">
        <f t="shared" si="0"/>
        <v>6901903</v>
      </c>
      <c r="R55" s="39"/>
      <c r="T55" s="70"/>
      <c r="U55" s="71"/>
    </row>
    <row r="56" spans="1:21" ht="16.899999999999999" customHeight="1" x14ac:dyDescent="0.25">
      <c r="A56" s="19">
        <v>2</v>
      </c>
      <c r="B56" s="14">
        <v>1</v>
      </c>
      <c r="C56" s="14">
        <v>1</v>
      </c>
      <c r="D56" s="14">
        <v>2</v>
      </c>
      <c r="E56" s="14">
        <v>0</v>
      </c>
      <c r="F56" s="14">
        <v>24</v>
      </c>
      <c r="G56" s="28">
        <v>40</v>
      </c>
      <c r="H56" s="66" t="s">
        <v>67</v>
      </c>
      <c r="I56" s="67">
        <v>2563287</v>
      </c>
      <c r="J56" s="68">
        <v>34979</v>
      </c>
      <c r="K56" s="68">
        <v>1878257</v>
      </c>
      <c r="L56" s="69">
        <v>0</v>
      </c>
      <c r="M56" s="69">
        <v>0</v>
      </c>
      <c r="N56" s="69">
        <v>0</v>
      </c>
      <c r="O56" s="69">
        <v>0</v>
      </c>
      <c r="P56" s="69">
        <v>0</v>
      </c>
      <c r="Q56" s="63">
        <f t="shared" si="0"/>
        <v>4476523</v>
      </c>
      <c r="R56" s="39"/>
      <c r="T56" s="70"/>
      <c r="U56" s="71"/>
    </row>
    <row r="57" spans="1:21" ht="15.75" x14ac:dyDescent="0.25">
      <c r="A57" s="19">
        <v>2</v>
      </c>
      <c r="B57" s="14">
        <v>1</v>
      </c>
      <c r="C57" s="14">
        <v>1</v>
      </c>
      <c r="D57" s="14">
        <v>2</v>
      </c>
      <c r="E57" s="14">
        <v>0</v>
      </c>
      <c r="F57" s="14">
        <v>24</v>
      </c>
      <c r="G57" s="28">
        <v>41</v>
      </c>
      <c r="H57" s="66" t="s">
        <v>68</v>
      </c>
      <c r="I57" s="67">
        <v>14623556</v>
      </c>
      <c r="J57" s="68">
        <v>1026070</v>
      </c>
      <c r="K57" s="68">
        <v>7708815</v>
      </c>
      <c r="L57" s="68">
        <v>68010744</v>
      </c>
      <c r="M57" s="69">
        <v>0</v>
      </c>
      <c r="N57" s="69">
        <v>0</v>
      </c>
      <c r="O57" s="69">
        <v>0</v>
      </c>
      <c r="P57" s="69">
        <v>0</v>
      </c>
      <c r="Q57" s="63">
        <f t="shared" si="0"/>
        <v>91369185</v>
      </c>
      <c r="R57" s="39"/>
      <c r="T57" s="70"/>
      <c r="U57" s="71"/>
    </row>
    <row r="58" spans="1:21" ht="15.75" x14ac:dyDescent="0.25">
      <c r="A58" s="19">
        <v>2</v>
      </c>
      <c r="B58" s="14">
        <v>1</v>
      </c>
      <c r="C58" s="14">
        <v>1</v>
      </c>
      <c r="D58" s="14">
        <v>2</v>
      </c>
      <c r="E58" s="14">
        <v>0</v>
      </c>
      <c r="F58" s="14">
        <v>24</v>
      </c>
      <c r="G58" s="28">
        <v>42</v>
      </c>
      <c r="H58" s="66" t="s">
        <v>69</v>
      </c>
      <c r="I58" s="67">
        <v>63808673</v>
      </c>
      <c r="J58" s="68">
        <v>2539000</v>
      </c>
      <c r="K58" s="68">
        <v>45074357</v>
      </c>
      <c r="L58" s="68">
        <v>21792914</v>
      </c>
      <c r="M58" s="68">
        <v>1690000</v>
      </c>
      <c r="N58" s="69">
        <v>0</v>
      </c>
      <c r="O58" s="69">
        <v>0</v>
      </c>
      <c r="P58" s="68">
        <v>3760000</v>
      </c>
      <c r="Q58" s="63">
        <f t="shared" si="0"/>
        <v>138664944</v>
      </c>
      <c r="R58" s="39"/>
      <c r="T58" s="70"/>
      <c r="U58" s="71"/>
    </row>
    <row r="59" spans="1:21" ht="15.75" x14ac:dyDescent="0.25">
      <c r="A59" s="19">
        <v>2</v>
      </c>
      <c r="B59" s="14">
        <v>1</v>
      </c>
      <c r="C59" s="14">
        <v>1</v>
      </c>
      <c r="D59" s="14">
        <v>2</v>
      </c>
      <c r="E59" s="14">
        <v>0</v>
      </c>
      <c r="F59" s="14">
        <v>24</v>
      </c>
      <c r="G59" s="28">
        <v>43</v>
      </c>
      <c r="H59" s="66" t="s">
        <v>70</v>
      </c>
      <c r="I59" s="67">
        <v>16375381</v>
      </c>
      <c r="J59" s="68">
        <v>2403055</v>
      </c>
      <c r="K59" s="68">
        <v>3182004</v>
      </c>
      <c r="L59" s="69">
        <v>12815</v>
      </c>
      <c r="M59" s="69">
        <v>0</v>
      </c>
      <c r="N59" s="69">
        <v>0</v>
      </c>
      <c r="O59" s="69">
        <v>0</v>
      </c>
      <c r="P59" s="69">
        <v>0</v>
      </c>
      <c r="Q59" s="63">
        <f t="shared" si="0"/>
        <v>21973255</v>
      </c>
      <c r="R59" s="39"/>
      <c r="T59" s="70"/>
      <c r="U59" s="71"/>
    </row>
    <row r="60" spans="1:21" ht="30.75" customHeight="1" x14ac:dyDescent="0.25">
      <c r="A60" s="19">
        <v>2</v>
      </c>
      <c r="B60" s="14">
        <v>1</v>
      </c>
      <c r="C60" s="14">
        <v>1</v>
      </c>
      <c r="D60" s="14">
        <v>2</v>
      </c>
      <c r="E60" s="14">
        <v>0</v>
      </c>
      <c r="F60" s="14">
        <v>24</v>
      </c>
      <c r="G60" s="28">
        <v>44</v>
      </c>
      <c r="H60" s="66" t="s">
        <v>71</v>
      </c>
      <c r="I60" s="67">
        <v>796053</v>
      </c>
      <c r="J60" s="68">
        <v>181140</v>
      </c>
      <c r="K60" s="68">
        <v>462218</v>
      </c>
      <c r="L60" s="69">
        <v>0</v>
      </c>
      <c r="M60" s="69">
        <v>0</v>
      </c>
      <c r="N60" s="69">
        <v>0</v>
      </c>
      <c r="O60" s="69">
        <v>0</v>
      </c>
      <c r="P60" s="69">
        <v>0</v>
      </c>
      <c r="Q60" s="63">
        <f t="shared" si="0"/>
        <v>1439411</v>
      </c>
      <c r="R60" s="39"/>
      <c r="U60" s="71"/>
    </row>
    <row r="61" spans="1:21" ht="15.75" x14ac:dyDescent="0.25">
      <c r="A61" s="19">
        <v>2</v>
      </c>
      <c r="B61" s="14">
        <v>1</v>
      </c>
      <c r="C61" s="14">
        <v>1</v>
      </c>
      <c r="D61" s="14">
        <v>2</v>
      </c>
      <c r="E61" s="14">
        <v>0</v>
      </c>
      <c r="F61" s="14">
        <v>24</v>
      </c>
      <c r="G61" s="28">
        <v>45</v>
      </c>
      <c r="H61" s="66" t="s">
        <v>72</v>
      </c>
      <c r="I61" s="69"/>
      <c r="J61" s="69"/>
      <c r="K61" s="69"/>
      <c r="L61" s="69"/>
      <c r="M61" s="69"/>
      <c r="N61" s="69"/>
      <c r="O61" s="69"/>
      <c r="P61" s="69"/>
      <c r="Q61" s="10">
        <v>0</v>
      </c>
      <c r="R61" s="39"/>
    </row>
    <row r="62" spans="1:21" ht="6" customHeight="1" thickBot="1" x14ac:dyDescent="0.3">
      <c r="A62" s="40"/>
      <c r="B62" s="41"/>
      <c r="C62" s="41"/>
      <c r="D62" s="41"/>
      <c r="E62" s="41"/>
      <c r="F62" s="41"/>
      <c r="G62" s="41"/>
      <c r="H62" s="83"/>
      <c r="I62" s="84"/>
      <c r="J62" s="85"/>
      <c r="K62" s="85"/>
      <c r="L62" s="85"/>
      <c r="M62" s="85"/>
      <c r="N62" s="85"/>
      <c r="O62" s="85"/>
      <c r="P62" s="85"/>
      <c r="Q62" s="43"/>
      <c r="R62" s="44"/>
    </row>
    <row r="63" spans="1:21" ht="4.5" customHeight="1" thickTop="1" thickBot="1" x14ac:dyDescent="0.3">
      <c r="A63" s="45"/>
      <c r="B63" s="45"/>
      <c r="C63" s="45"/>
      <c r="D63" s="45"/>
      <c r="E63" s="45"/>
      <c r="F63" s="45"/>
      <c r="G63" s="45"/>
      <c r="H63" s="46"/>
      <c r="I63" s="46"/>
      <c r="J63" s="46"/>
      <c r="K63" s="46"/>
      <c r="L63" s="46"/>
      <c r="M63" s="46"/>
      <c r="N63" s="46"/>
      <c r="O63" s="46"/>
      <c r="P63" s="46"/>
      <c r="Q63" s="47"/>
      <c r="R63" s="48"/>
    </row>
    <row r="64" spans="1:21" ht="3" customHeight="1" thickTop="1" x14ac:dyDescent="0.25">
      <c r="A64" s="86"/>
      <c r="B64" s="87"/>
      <c r="C64" s="87"/>
      <c r="D64" s="87"/>
      <c r="E64" s="87"/>
      <c r="F64" s="87"/>
      <c r="G64" s="87"/>
      <c r="H64" s="88"/>
      <c r="I64" s="89"/>
      <c r="J64" s="90"/>
      <c r="K64" s="90"/>
      <c r="L64" s="90"/>
      <c r="M64" s="90"/>
      <c r="N64" s="90"/>
      <c r="O64" s="90"/>
      <c r="P64" s="90"/>
      <c r="Q64" s="130">
        <f>SUM(Q17:Q63)</f>
        <v>3505848539.6900001</v>
      </c>
      <c r="R64" s="128"/>
    </row>
    <row r="65" spans="1:18" ht="16.149999999999999" customHeight="1" x14ac:dyDescent="0.25">
      <c r="A65" s="91"/>
      <c r="B65" s="92"/>
      <c r="C65" s="92"/>
      <c r="D65" s="92"/>
      <c r="E65" s="92"/>
      <c r="F65" s="92"/>
      <c r="G65" s="92"/>
      <c r="H65" s="93" t="s">
        <v>73</v>
      </c>
      <c r="I65" s="94">
        <f t="shared" ref="I65:P65" si="1">SUM(I15:I64)</f>
        <v>2259551976</v>
      </c>
      <c r="J65" s="94">
        <f t="shared" si="1"/>
        <v>143588343</v>
      </c>
      <c r="K65" s="94">
        <f t="shared" si="1"/>
        <v>692386429.69000006</v>
      </c>
      <c r="L65" s="94">
        <f t="shared" si="1"/>
        <v>392421222</v>
      </c>
      <c r="M65" s="94">
        <f t="shared" si="1"/>
        <v>5271514</v>
      </c>
      <c r="N65" s="94">
        <f t="shared" si="1"/>
        <v>0</v>
      </c>
      <c r="O65" s="94">
        <f t="shared" si="1"/>
        <v>8869055</v>
      </c>
      <c r="P65" s="94">
        <f t="shared" si="1"/>
        <v>3760000</v>
      </c>
      <c r="Q65" s="131"/>
      <c r="R65" s="132"/>
    </row>
    <row r="66" spans="1:18" ht="3.75" customHeight="1" thickBot="1" x14ac:dyDescent="0.3">
      <c r="A66" s="95"/>
      <c r="B66" s="96"/>
      <c r="C66" s="96"/>
      <c r="D66" s="96"/>
      <c r="E66" s="96"/>
      <c r="F66" s="96"/>
      <c r="G66" s="96"/>
      <c r="H66" s="97"/>
      <c r="I66" s="98"/>
      <c r="J66" s="99"/>
      <c r="K66" s="99"/>
      <c r="L66" s="99"/>
      <c r="M66" s="99"/>
      <c r="N66" s="99"/>
      <c r="O66" s="99"/>
      <c r="P66" s="99"/>
      <c r="Q66" s="133"/>
      <c r="R66" s="129"/>
    </row>
    <row r="67" spans="1:18" ht="18" customHeight="1" thickTop="1" x14ac:dyDescent="0.25">
      <c r="A67" s="49"/>
      <c r="B67" s="49"/>
      <c r="C67" s="49"/>
      <c r="D67" s="49"/>
      <c r="E67" s="49"/>
      <c r="F67" s="49"/>
      <c r="G67" s="49"/>
      <c r="R67" s="50"/>
    </row>
    <row r="68" spans="1:18" ht="18" customHeight="1" x14ac:dyDescent="0.25">
      <c r="A68" s="49"/>
      <c r="B68" s="49"/>
      <c r="C68" s="49"/>
      <c r="D68" s="49"/>
      <c r="E68" s="49"/>
      <c r="F68" s="49"/>
      <c r="G68" s="49"/>
      <c r="Q68" s="50"/>
      <c r="R68" s="50"/>
    </row>
    <row r="69" spans="1:18" ht="18" customHeight="1" x14ac:dyDescent="0.25">
      <c r="A69" s="49"/>
      <c r="B69" s="49"/>
      <c r="C69" s="49"/>
      <c r="D69" s="49"/>
      <c r="E69" s="49"/>
      <c r="F69" s="49"/>
      <c r="G69" s="49"/>
      <c r="R69" s="50"/>
    </row>
    <row r="70" spans="1:18" ht="18" customHeight="1" x14ac:dyDescent="0.25">
      <c r="A70" s="49"/>
      <c r="B70" s="49"/>
      <c r="C70" s="49"/>
      <c r="D70" s="49"/>
      <c r="E70" s="49"/>
      <c r="F70" s="49"/>
      <c r="G70" s="49"/>
      <c r="H70" s="51"/>
      <c r="I70" s="100"/>
      <c r="J70" s="100"/>
      <c r="K70" s="100"/>
      <c r="L70" s="100"/>
      <c r="M70" s="100"/>
      <c r="N70" s="100"/>
      <c r="O70" s="100"/>
      <c r="P70" s="100"/>
      <c r="Q70" s="100"/>
      <c r="R70" s="50"/>
    </row>
    <row r="71" spans="1:18" ht="18" customHeight="1" x14ac:dyDescent="0.25">
      <c r="A71" s="49"/>
      <c r="B71" s="49"/>
      <c r="C71" s="49"/>
      <c r="D71" s="49"/>
      <c r="E71" s="49"/>
      <c r="F71" s="49"/>
      <c r="G71" s="49"/>
      <c r="R71" s="50"/>
    </row>
    <row r="72" spans="1:18" ht="18" customHeight="1" x14ac:dyDescent="0.25">
      <c r="A72" s="49"/>
      <c r="B72" s="49"/>
      <c r="C72" s="49"/>
      <c r="D72" s="49"/>
      <c r="E72" s="49"/>
      <c r="F72" s="49"/>
      <c r="G72" s="49"/>
      <c r="R72" s="50"/>
    </row>
    <row r="73" spans="1:18" ht="18" customHeight="1" x14ac:dyDescent="0.25">
      <c r="A73" s="49"/>
      <c r="B73" s="49"/>
      <c r="C73" s="49"/>
      <c r="D73" s="49"/>
      <c r="E73" s="49"/>
      <c r="F73" s="49"/>
      <c r="G73" s="49"/>
      <c r="R73" s="50"/>
    </row>
    <row r="74" spans="1:18" ht="18" customHeight="1" x14ac:dyDescent="0.25">
      <c r="A74" s="49"/>
      <c r="B74" s="49"/>
      <c r="C74" s="49"/>
      <c r="D74" s="49"/>
      <c r="E74" s="49"/>
      <c r="F74" s="49"/>
      <c r="G74" s="49"/>
      <c r="R74" s="50"/>
    </row>
    <row r="75" spans="1:18" ht="18" customHeight="1" x14ac:dyDescent="0.25">
      <c r="A75" s="49"/>
      <c r="B75" s="49"/>
      <c r="C75" s="49"/>
      <c r="D75" s="49"/>
      <c r="E75" s="49"/>
      <c r="F75" s="49"/>
      <c r="G75" s="49"/>
      <c r="R75" s="50"/>
    </row>
    <row r="76" spans="1:18" ht="18" customHeight="1" x14ac:dyDescent="0.25">
      <c r="A76" s="49"/>
      <c r="B76" s="49"/>
      <c r="C76" s="49"/>
      <c r="D76" s="49"/>
      <c r="E76" s="49"/>
      <c r="F76" s="49"/>
      <c r="G76" s="49"/>
      <c r="R76" s="50"/>
    </row>
    <row r="77" spans="1:18" ht="18" customHeight="1" x14ac:dyDescent="0.25">
      <c r="A77" s="49"/>
      <c r="B77" s="49"/>
      <c r="C77" s="49"/>
      <c r="D77" s="49"/>
      <c r="E77" s="49"/>
      <c r="F77" s="49"/>
      <c r="G77" s="49"/>
      <c r="R77" s="50"/>
    </row>
    <row r="78" spans="1:18" ht="18" customHeight="1" x14ac:dyDescent="0.25">
      <c r="A78" s="49"/>
      <c r="B78" s="49"/>
      <c r="C78" s="49"/>
      <c r="D78" s="49"/>
      <c r="E78" s="49"/>
      <c r="F78" s="49"/>
      <c r="G78" s="49"/>
      <c r="R78" s="50"/>
    </row>
    <row r="79" spans="1:18" ht="18" customHeight="1" x14ac:dyDescent="0.25">
      <c r="A79" s="49"/>
      <c r="B79" s="49"/>
      <c r="C79" s="49"/>
      <c r="D79" s="49"/>
      <c r="E79" s="49"/>
      <c r="F79" s="49"/>
      <c r="G79" s="49"/>
      <c r="R79" s="50"/>
    </row>
    <row r="80" spans="1:18" ht="18" customHeight="1" x14ac:dyDescent="0.25">
      <c r="A80" s="49"/>
      <c r="B80" s="49"/>
      <c r="C80" s="49"/>
      <c r="D80" s="49"/>
      <c r="E80" s="49"/>
      <c r="F80" s="49"/>
      <c r="G80" s="49"/>
      <c r="R80" s="50"/>
    </row>
    <row r="81" spans="1:18" ht="18" customHeight="1" x14ac:dyDescent="0.25">
      <c r="A81" s="49"/>
      <c r="B81" s="49"/>
      <c r="C81" s="49"/>
      <c r="D81" s="49"/>
      <c r="E81" s="49"/>
      <c r="F81" s="49"/>
      <c r="G81" s="49"/>
      <c r="R81" s="50"/>
    </row>
    <row r="82" spans="1:18" ht="18" customHeight="1" x14ac:dyDescent="0.25">
      <c r="A82" s="49"/>
      <c r="B82" s="49"/>
      <c r="C82" s="49"/>
      <c r="D82" s="49"/>
      <c r="E82" s="49"/>
      <c r="F82" s="49"/>
      <c r="G82" s="49"/>
      <c r="R82" s="50"/>
    </row>
    <row r="83" spans="1:18" ht="18" customHeight="1" x14ac:dyDescent="0.25">
      <c r="A83" s="49"/>
      <c r="B83" s="49"/>
      <c r="C83" s="49"/>
      <c r="D83" s="49"/>
      <c r="E83" s="49"/>
      <c r="F83" s="49"/>
      <c r="G83" s="49"/>
      <c r="R83" s="50"/>
    </row>
    <row r="84" spans="1:18" ht="18" customHeight="1" x14ac:dyDescent="0.25">
      <c r="A84" s="49"/>
      <c r="B84" s="49"/>
      <c r="C84" s="49"/>
      <c r="D84" s="49"/>
      <c r="E84" s="49"/>
      <c r="F84" s="49"/>
      <c r="G84" s="49"/>
      <c r="R84" s="50"/>
    </row>
    <row r="85" spans="1:18" ht="18" customHeight="1" x14ac:dyDescent="0.25">
      <c r="A85" s="49"/>
      <c r="B85" s="49"/>
      <c r="C85" s="49"/>
      <c r="D85" s="49"/>
      <c r="E85" s="49"/>
      <c r="F85" s="49"/>
      <c r="G85" s="49"/>
      <c r="R85" s="50"/>
    </row>
    <row r="86" spans="1:18" ht="18" customHeight="1" x14ac:dyDescent="0.25">
      <c r="A86" s="49"/>
      <c r="B86" s="49"/>
      <c r="C86" s="49"/>
      <c r="D86" s="49"/>
      <c r="E86" s="49"/>
      <c r="F86" s="49"/>
      <c r="G86" s="49"/>
      <c r="R86" s="50"/>
    </row>
    <row r="87" spans="1:18" ht="18" customHeight="1" x14ac:dyDescent="0.25">
      <c r="A87" s="49"/>
      <c r="B87" s="49"/>
      <c r="C87" s="49"/>
      <c r="D87" s="49"/>
      <c r="E87" s="49"/>
      <c r="F87" s="49"/>
      <c r="G87" s="49"/>
      <c r="R87" s="50"/>
    </row>
    <row r="88" spans="1:18" ht="18" customHeight="1" x14ac:dyDescent="0.25">
      <c r="A88" s="49"/>
      <c r="B88" s="49"/>
      <c r="C88" s="49"/>
      <c r="D88" s="49"/>
      <c r="E88" s="49"/>
      <c r="F88" s="49"/>
      <c r="G88" s="49"/>
      <c r="R88" s="50"/>
    </row>
    <row r="89" spans="1:18" ht="18" customHeight="1" x14ac:dyDescent="0.25">
      <c r="A89" s="49"/>
      <c r="B89" s="49"/>
      <c r="C89" s="49"/>
      <c r="D89" s="49"/>
      <c r="E89" s="49"/>
      <c r="F89" s="49"/>
      <c r="G89" s="49"/>
      <c r="R89" s="50"/>
    </row>
    <row r="90" spans="1:18" ht="18" customHeight="1" x14ac:dyDescent="0.25">
      <c r="A90" s="49"/>
      <c r="B90" s="49"/>
      <c r="C90" s="49"/>
      <c r="D90" s="49"/>
      <c r="E90" s="49"/>
      <c r="F90" s="49"/>
      <c r="G90" s="49"/>
      <c r="R90" s="50"/>
    </row>
    <row r="91" spans="1:18" ht="18" customHeight="1" x14ac:dyDescent="0.25">
      <c r="A91" s="49"/>
      <c r="B91" s="49"/>
      <c r="C91" s="49"/>
      <c r="D91" s="49"/>
      <c r="E91" s="49"/>
      <c r="F91" s="49"/>
      <c r="G91" s="49"/>
      <c r="R91" s="50"/>
    </row>
    <row r="92" spans="1:18" ht="18" customHeight="1" x14ac:dyDescent="0.25">
      <c r="A92" s="49"/>
      <c r="B92" s="49"/>
      <c r="C92" s="49"/>
      <c r="D92" s="49"/>
      <c r="E92" s="49"/>
      <c r="F92" s="49"/>
      <c r="G92" s="49"/>
      <c r="R92" s="50"/>
    </row>
    <row r="93" spans="1:18" ht="18" customHeight="1" x14ac:dyDescent="0.25">
      <c r="A93" s="49"/>
      <c r="B93" s="49"/>
      <c r="C93" s="49"/>
      <c r="D93" s="49"/>
      <c r="E93" s="49"/>
      <c r="F93" s="49"/>
      <c r="G93" s="49"/>
      <c r="R93" s="50"/>
    </row>
    <row r="94" spans="1:18" ht="18" customHeight="1" x14ac:dyDescent="0.25">
      <c r="A94" s="49"/>
      <c r="B94" s="49"/>
      <c r="C94" s="49"/>
      <c r="D94" s="49"/>
      <c r="E94" s="49"/>
      <c r="F94" s="49"/>
      <c r="G94" s="49"/>
      <c r="R94" s="50"/>
    </row>
    <row r="95" spans="1:18" ht="18" customHeight="1" x14ac:dyDescent="0.25">
      <c r="A95" s="49"/>
      <c r="B95" s="49"/>
      <c r="C95" s="49"/>
      <c r="D95" s="49"/>
      <c r="E95" s="49"/>
      <c r="F95" s="49"/>
      <c r="G95" s="49"/>
      <c r="R95" s="50"/>
    </row>
    <row r="96" spans="1:18" ht="18" customHeight="1" x14ac:dyDescent="0.25">
      <c r="R96" s="50"/>
    </row>
    <row r="97" spans="18:18" ht="18" customHeight="1" x14ac:dyDescent="0.25">
      <c r="R97" s="50"/>
    </row>
    <row r="98" spans="18:18" ht="18" customHeight="1" x14ac:dyDescent="0.25">
      <c r="R98" s="50"/>
    </row>
    <row r="99" spans="18:18" ht="18" customHeight="1" x14ac:dyDescent="0.25">
      <c r="R99" s="50"/>
    </row>
    <row r="100" spans="18:18" ht="18" customHeight="1" x14ac:dyDescent="0.25">
      <c r="R100" s="50"/>
    </row>
    <row r="101" spans="18:18" ht="18" customHeight="1" x14ac:dyDescent="0.25">
      <c r="R101" s="50"/>
    </row>
  </sheetData>
  <mergeCells count="10">
    <mergeCell ref="Q64:R66"/>
    <mergeCell ref="A1:R1"/>
    <mergeCell ref="A2:R2"/>
    <mergeCell ref="A3:Q3"/>
    <mergeCell ref="A4:R4"/>
    <mergeCell ref="A5:R5"/>
    <mergeCell ref="A7:H8"/>
    <mergeCell ref="I7:P7"/>
    <mergeCell ref="Q7:Q8"/>
    <mergeCell ref="R7:R8"/>
  </mergeCells>
  <printOptions horizontalCentered="1"/>
  <pageMargins left="0.15748031496062992" right="0.15748031496062992" top="0.19685039370078741" bottom="0.19685039370078741" header="0" footer="0"/>
  <pageSetup scale="50" fitToWidth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67"/>
  <sheetViews>
    <sheetView zoomScale="83" zoomScaleNormal="83" zoomScaleSheetLayoutView="83" workbookViewId="0">
      <selection activeCell="F23" sqref="F23"/>
    </sheetView>
  </sheetViews>
  <sheetFormatPr baseColWidth="10" defaultColWidth="11.42578125" defaultRowHeight="15.75" x14ac:dyDescent="0.25"/>
  <cols>
    <col min="1" max="1" width="11.42578125" style="147"/>
    <col min="2" max="2" width="10.7109375" style="1" customWidth="1"/>
    <col min="3" max="3" width="120" style="197" customWidth="1"/>
    <col min="4" max="4" width="25.7109375" style="1" customWidth="1"/>
    <col min="5" max="5" width="11.42578125" style="1"/>
    <col min="6" max="6" width="17.7109375" style="147" bestFit="1" customWidth="1"/>
    <col min="7" max="7" width="16.7109375" style="147" bestFit="1" customWidth="1"/>
    <col min="8" max="16384" width="11.42578125" style="147"/>
  </cols>
  <sheetData>
    <row r="1" spans="2:7" ht="20.65" customHeight="1" x14ac:dyDescent="0.25">
      <c r="B1" s="146" t="s">
        <v>78</v>
      </c>
      <c r="C1" s="146"/>
      <c r="D1" s="146"/>
    </row>
    <row r="2" spans="2:7" ht="19.899999999999999" customHeight="1" x14ac:dyDescent="0.25">
      <c r="B2" s="148" t="s">
        <v>1</v>
      </c>
      <c r="C2" s="148"/>
      <c r="D2" s="149"/>
    </row>
    <row r="3" spans="2:7" ht="24" customHeight="1" x14ac:dyDescent="0.25">
      <c r="B3" s="150" t="s">
        <v>79</v>
      </c>
      <c r="C3" s="150"/>
      <c r="D3" s="150"/>
    </row>
    <row r="4" spans="2:7" ht="35.65" customHeight="1" x14ac:dyDescent="0.25">
      <c r="B4" s="151" t="s">
        <v>80</v>
      </c>
      <c r="C4" s="151"/>
      <c r="D4" s="151"/>
    </row>
    <row r="5" spans="2:7" x14ac:dyDescent="0.25">
      <c r="B5" s="152" t="s">
        <v>4</v>
      </c>
      <c r="C5" s="152"/>
      <c r="D5" s="152"/>
    </row>
    <row r="6" spans="2:7" ht="16.5" thickBot="1" x14ac:dyDescent="0.3">
      <c r="B6" s="153"/>
      <c r="C6" s="154"/>
      <c r="D6" s="153"/>
    </row>
    <row r="7" spans="2:7" ht="16.5" thickTop="1" x14ac:dyDescent="0.25">
      <c r="B7" s="155" t="s">
        <v>81</v>
      </c>
      <c r="C7" s="156"/>
      <c r="D7" s="157" t="s">
        <v>77</v>
      </c>
    </row>
    <row r="8" spans="2:7" ht="9.75" customHeight="1" thickBot="1" x14ac:dyDescent="0.3">
      <c r="B8" s="158"/>
      <c r="C8" s="159"/>
      <c r="D8" s="160"/>
      <c r="E8" s="3"/>
    </row>
    <row r="9" spans="2:7" ht="16.5" hidden="1" thickTop="1" x14ac:dyDescent="0.25">
      <c r="B9" s="161"/>
      <c r="C9" s="162"/>
      <c r="D9" s="163"/>
    </row>
    <row r="10" spans="2:7" ht="16.5" thickTop="1" x14ac:dyDescent="0.25">
      <c r="B10" s="164" t="s">
        <v>82</v>
      </c>
      <c r="C10" s="165"/>
      <c r="D10" s="166">
        <v>2259551976</v>
      </c>
      <c r="F10" s="167"/>
      <c r="G10" s="168"/>
    </row>
    <row r="11" spans="2:7" x14ac:dyDescent="0.25">
      <c r="B11" s="169" t="s">
        <v>83</v>
      </c>
      <c r="C11" s="165"/>
      <c r="D11" s="170">
        <v>1004353071</v>
      </c>
      <c r="F11" s="167"/>
      <c r="G11" s="168"/>
    </row>
    <row r="12" spans="2:7" x14ac:dyDescent="0.25">
      <c r="B12" s="171">
        <v>111</v>
      </c>
      <c r="C12" s="172" t="s">
        <v>84</v>
      </c>
      <c r="D12" s="173">
        <v>0</v>
      </c>
      <c r="F12" s="167"/>
      <c r="G12" s="168"/>
    </row>
    <row r="13" spans="2:7" x14ac:dyDescent="0.25">
      <c r="B13" s="171">
        <v>112</v>
      </c>
      <c r="C13" s="172" t="s">
        <v>85</v>
      </c>
      <c r="D13" s="174">
        <v>0</v>
      </c>
      <c r="F13" s="167"/>
      <c r="G13" s="168"/>
    </row>
    <row r="14" spans="2:7" x14ac:dyDescent="0.25">
      <c r="B14" s="171">
        <v>113</v>
      </c>
      <c r="C14" s="172" t="s">
        <v>86</v>
      </c>
      <c r="D14" s="173">
        <v>971266565</v>
      </c>
      <c r="F14" s="167"/>
      <c r="G14" s="168"/>
    </row>
    <row r="15" spans="2:7" x14ac:dyDescent="0.25">
      <c r="B15" s="171">
        <v>114</v>
      </c>
      <c r="C15" s="172" t="s">
        <v>87</v>
      </c>
      <c r="D15" s="174">
        <v>33086506</v>
      </c>
      <c r="F15" s="167"/>
      <c r="G15" s="168"/>
    </row>
    <row r="16" spans="2:7" x14ac:dyDescent="0.25">
      <c r="B16" s="169" t="s">
        <v>88</v>
      </c>
      <c r="C16" s="165"/>
      <c r="D16" s="170">
        <v>111461118</v>
      </c>
      <c r="F16" s="167"/>
      <c r="G16" s="168"/>
    </row>
    <row r="17" spans="2:7" x14ac:dyDescent="0.25">
      <c r="B17" s="171">
        <v>121</v>
      </c>
      <c r="C17" s="172" t="s">
        <v>89</v>
      </c>
      <c r="D17" s="175">
        <v>20685673</v>
      </c>
      <c r="F17" s="167"/>
      <c r="G17" s="168"/>
    </row>
    <row r="18" spans="2:7" x14ac:dyDescent="0.25">
      <c r="B18" s="171">
        <v>122</v>
      </c>
      <c r="C18" s="172" t="s">
        <v>90</v>
      </c>
      <c r="D18" s="175">
        <v>61782734</v>
      </c>
      <c r="F18" s="167"/>
      <c r="G18" s="168"/>
    </row>
    <row r="19" spans="2:7" x14ac:dyDescent="0.25">
      <c r="B19" s="171">
        <v>123</v>
      </c>
      <c r="C19" s="172" t="s">
        <v>91</v>
      </c>
      <c r="D19" s="175">
        <v>28992711</v>
      </c>
      <c r="F19" s="167"/>
      <c r="G19" s="168"/>
    </row>
    <row r="20" spans="2:7" x14ac:dyDescent="0.25">
      <c r="B20" s="171">
        <v>124</v>
      </c>
      <c r="C20" s="172" t="s">
        <v>92</v>
      </c>
      <c r="D20" s="175">
        <v>0</v>
      </c>
      <c r="F20" s="167"/>
      <c r="G20" s="168"/>
    </row>
    <row r="21" spans="2:7" x14ac:dyDescent="0.25">
      <c r="B21" s="176" t="s">
        <v>93</v>
      </c>
      <c r="C21" s="165"/>
      <c r="D21" s="170">
        <v>471228987</v>
      </c>
      <c r="F21" s="167"/>
      <c r="G21" s="168"/>
    </row>
    <row r="22" spans="2:7" x14ac:dyDescent="0.25">
      <c r="B22" s="171">
        <v>131</v>
      </c>
      <c r="C22" s="172" t="s">
        <v>94</v>
      </c>
      <c r="D22" s="177">
        <v>88728014</v>
      </c>
      <c r="F22" s="167"/>
      <c r="G22" s="168"/>
    </row>
    <row r="23" spans="2:7" x14ac:dyDescent="0.25">
      <c r="B23" s="171">
        <v>132</v>
      </c>
      <c r="C23" s="172" t="s">
        <v>95</v>
      </c>
      <c r="D23" s="177">
        <v>202385443</v>
      </c>
      <c r="F23" s="167"/>
      <c r="G23" s="168"/>
    </row>
    <row r="24" spans="2:7" x14ac:dyDescent="0.25">
      <c r="B24" s="171">
        <v>133</v>
      </c>
      <c r="C24" s="172" t="s">
        <v>96</v>
      </c>
      <c r="D24" s="177">
        <v>3045717</v>
      </c>
      <c r="F24" s="167"/>
      <c r="G24" s="168"/>
    </row>
    <row r="25" spans="2:7" x14ac:dyDescent="0.25">
      <c r="B25" s="171">
        <v>134</v>
      </c>
      <c r="C25" s="172" t="s">
        <v>97</v>
      </c>
      <c r="D25" s="177">
        <v>174372333</v>
      </c>
      <c r="F25" s="167"/>
      <c r="G25" s="168"/>
    </row>
    <row r="26" spans="2:7" x14ac:dyDescent="0.25">
      <c r="B26" s="171">
        <v>135</v>
      </c>
      <c r="C26" s="172" t="s">
        <v>98</v>
      </c>
      <c r="D26" s="177">
        <v>2697480</v>
      </c>
      <c r="F26" s="167"/>
      <c r="G26" s="168"/>
    </row>
    <row r="27" spans="2:7" x14ac:dyDescent="0.25">
      <c r="B27" s="171">
        <v>136</v>
      </c>
      <c r="C27" s="172" t="s">
        <v>99</v>
      </c>
      <c r="D27" s="177">
        <v>0</v>
      </c>
      <c r="F27" s="167"/>
      <c r="G27" s="168"/>
    </row>
    <row r="28" spans="2:7" x14ac:dyDescent="0.25">
      <c r="B28" s="171">
        <v>137</v>
      </c>
      <c r="C28" s="172" t="s">
        <v>100</v>
      </c>
      <c r="D28" s="177">
        <v>0</v>
      </c>
      <c r="F28" s="167"/>
      <c r="G28" s="168"/>
    </row>
    <row r="29" spans="2:7" x14ac:dyDescent="0.25">
      <c r="B29" s="171">
        <v>138</v>
      </c>
      <c r="C29" s="172" t="s">
        <v>101</v>
      </c>
      <c r="D29" s="177">
        <v>0</v>
      </c>
      <c r="F29" s="167"/>
      <c r="G29" s="168"/>
    </row>
    <row r="30" spans="2:7" x14ac:dyDescent="0.25">
      <c r="B30" s="176" t="s">
        <v>102</v>
      </c>
      <c r="C30" s="165"/>
      <c r="D30" s="170">
        <v>372210360</v>
      </c>
      <c r="F30" s="167"/>
      <c r="G30" s="168"/>
    </row>
    <row r="31" spans="2:7" x14ac:dyDescent="0.25">
      <c r="B31" s="171">
        <v>141</v>
      </c>
      <c r="C31" s="172" t="s">
        <v>103</v>
      </c>
      <c r="D31" s="177">
        <v>244492792</v>
      </c>
      <c r="F31" s="167"/>
      <c r="G31" s="168"/>
    </row>
    <row r="32" spans="2:7" x14ac:dyDescent="0.25">
      <c r="B32" s="171">
        <v>142</v>
      </c>
      <c r="C32" s="172" t="s">
        <v>104</v>
      </c>
      <c r="D32" s="177">
        <v>71594868</v>
      </c>
      <c r="F32" s="167"/>
      <c r="G32" s="168"/>
    </row>
    <row r="33" spans="2:7" x14ac:dyDescent="0.25">
      <c r="B33" s="171">
        <v>143</v>
      </c>
      <c r="C33" s="172" t="s">
        <v>105</v>
      </c>
      <c r="D33" s="177">
        <v>53003470</v>
      </c>
      <c r="F33" s="167"/>
      <c r="G33" s="168"/>
    </row>
    <row r="34" spans="2:7" x14ac:dyDescent="0.25">
      <c r="B34" s="171">
        <v>144</v>
      </c>
      <c r="C34" s="172" t="s">
        <v>106</v>
      </c>
      <c r="D34" s="177">
        <v>3119230</v>
      </c>
      <c r="F34" s="167"/>
      <c r="G34" s="168"/>
    </row>
    <row r="35" spans="2:7" x14ac:dyDescent="0.25">
      <c r="B35" s="176" t="s">
        <v>107</v>
      </c>
      <c r="C35" s="165"/>
      <c r="D35" s="170">
        <v>192471882</v>
      </c>
      <c r="F35" s="167"/>
      <c r="G35" s="168"/>
    </row>
    <row r="36" spans="2:7" x14ac:dyDescent="0.25">
      <c r="B36" s="171">
        <v>151</v>
      </c>
      <c r="C36" s="172" t="s">
        <v>108</v>
      </c>
      <c r="D36" s="178">
        <v>680520</v>
      </c>
      <c r="F36" s="167"/>
      <c r="G36" s="168"/>
    </row>
    <row r="37" spans="2:7" x14ac:dyDescent="0.25">
      <c r="B37" s="171">
        <v>152</v>
      </c>
      <c r="C37" s="172" t="s">
        <v>109</v>
      </c>
      <c r="D37" s="178">
        <v>969316</v>
      </c>
      <c r="F37" s="167"/>
      <c r="G37" s="168"/>
    </row>
    <row r="38" spans="2:7" x14ac:dyDescent="0.25">
      <c r="B38" s="171">
        <v>153</v>
      </c>
      <c r="C38" s="172" t="s">
        <v>110</v>
      </c>
      <c r="D38" s="178">
        <v>74369139</v>
      </c>
      <c r="F38" s="167"/>
      <c r="G38" s="168"/>
    </row>
    <row r="39" spans="2:7" x14ac:dyDescent="0.25">
      <c r="B39" s="171">
        <v>154</v>
      </c>
      <c r="C39" s="172" t="s">
        <v>111</v>
      </c>
      <c r="D39" s="178">
        <v>67518845</v>
      </c>
      <c r="F39" s="167"/>
      <c r="G39" s="168"/>
    </row>
    <row r="40" spans="2:7" x14ac:dyDescent="0.25">
      <c r="B40" s="171">
        <v>155</v>
      </c>
      <c r="C40" s="172" t="s">
        <v>112</v>
      </c>
      <c r="D40" s="178">
        <v>1347337</v>
      </c>
      <c r="F40" s="167"/>
      <c r="G40" s="168"/>
    </row>
    <row r="41" spans="2:7" x14ac:dyDescent="0.25">
      <c r="B41" s="171">
        <v>159</v>
      </c>
      <c r="C41" s="172" t="s">
        <v>113</v>
      </c>
      <c r="D41" s="178">
        <v>47586725</v>
      </c>
      <c r="F41" s="167"/>
      <c r="G41" s="168"/>
    </row>
    <row r="42" spans="2:7" x14ac:dyDescent="0.25">
      <c r="B42" s="176" t="s">
        <v>114</v>
      </c>
      <c r="C42" s="165"/>
      <c r="D42" s="170">
        <v>34615676</v>
      </c>
      <c r="F42" s="167"/>
      <c r="G42" s="168"/>
    </row>
    <row r="43" spans="2:7" x14ac:dyDescent="0.25">
      <c r="B43" s="171">
        <v>161</v>
      </c>
      <c r="C43" s="172" t="s">
        <v>115</v>
      </c>
      <c r="D43" s="175">
        <v>34615676</v>
      </c>
      <c r="F43" s="167"/>
      <c r="G43" s="168"/>
    </row>
    <row r="44" spans="2:7" x14ac:dyDescent="0.25">
      <c r="B44" s="176" t="s">
        <v>116</v>
      </c>
      <c r="C44" s="165"/>
      <c r="D44" s="170">
        <v>73210882</v>
      </c>
      <c r="F44" s="167"/>
      <c r="G44" s="168"/>
    </row>
    <row r="45" spans="2:7" x14ac:dyDescent="0.25">
      <c r="B45" s="171">
        <v>171</v>
      </c>
      <c r="C45" s="172" t="s">
        <v>117</v>
      </c>
      <c r="D45" s="178">
        <v>73210882</v>
      </c>
      <c r="F45" s="167"/>
      <c r="G45" s="168"/>
    </row>
    <row r="46" spans="2:7" x14ac:dyDescent="0.25">
      <c r="B46" s="171">
        <v>172</v>
      </c>
      <c r="C46" s="172" t="s">
        <v>118</v>
      </c>
      <c r="D46" s="178">
        <v>0</v>
      </c>
      <c r="F46" s="167"/>
      <c r="G46" s="168"/>
    </row>
    <row r="47" spans="2:7" x14ac:dyDescent="0.25">
      <c r="B47" s="164" t="s">
        <v>119</v>
      </c>
      <c r="C47" s="165"/>
      <c r="D47" s="166">
        <v>143588343</v>
      </c>
      <c r="F47" s="167"/>
      <c r="G47" s="168"/>
    </row>
    <row r="48" spans="2:7" x14ac:dyDescent="0.25">
      <c r="B48" s="176" t="s">
        <v>120</v>
      </c>
      <c r="C48" s="165"/>
      <c r="D48" s="170">
        <v>59074909</v>
      </c>
      <c r="F48" s="167"/>
      <c r="G48" s="168"/>
    </row>
    <row r="49" spans="2:7" x14ac:dyDescent="0.25">
      <c r="B49" s="171">
        <v>211</v>
      </c>
      <c r="C49" s="172" t="s">
        <v>121</v>
      </c>
      <c r="D49" s="178">
        <v>19844500</v>
      </c>
      <c r="F49" s="167"/>
      <c r="G49" s="168"/>
    </row>
    <row r="50" spans="2:7" x14ac:dyDescent="0.25">
      <c r="B50" s="171">
        <v>212</v>
      </c>
      <c r="C50" s="172" t="s">
        <v>122</v>
      </c>
      <c r="D50" s="178">
        <v>6288405</v>
      </c>
      <c r="F50" s="167"/>
      <c r="G50" s="168"/>
    </row>
    <row r="51" spans="2:7" x14ac:dyDescent="0.25">
      <c r="B51" s="171">
        <v>213</v>
      </c>
      <c r="C51" s="172" t="s">
        <v>123</v>
      </c>
      <c r="D51" s="178">
        <v>1000</v>
      </c>
      <c r="F51" s="167"/>
      <c r="G51" s="168"/>
    </row>
    <row r="52" spans="2:7" x14ac:dyDescent="0.25">
      <c r="B52" s="171">
        <v>214</v>
      </c>
      <c r="C52" s="172" t="s">
        <v>124</v>
      </c>
      <c r="D52" s="178">
        <v>18147753</v>
      </c>
      <c r="F52" s="167"/>
      <c r="G52" s="168"/>
    </row>
    <row r="53" spans="2:7" x14ac:dyDescent="0.25">
      <c r="B53" s="171">
        <v>215</v>
      </c>
      <c r="C53" s="172" t="s">
        <v>125</v>
      </c>
      <c r="D53" s="178">
        <v>5538470</v>
      </c>
      <c r="F53" s="167"/>
      <c r="G53" s="168"/>
    </row>
    <row r="54" spans="2:7" x14ac:dyDescent="0.25">
      <c r="B54" s="171">
        <v>216</v>
      </c>
      <c r="C54" s="172" t="s">
        <v>126</v>
      </c>
      <c r="D54" s="178">
        <v>7829073</v>
      </c>
      <c r="F54" s="167"/>
      <c r="G54" s="168"/>
    </row>
    <row r="55" spans="2:7" x14ac:dyDescent="0.25">
      <c r="B55" s="171">
        <v>217</v>
      </c>
      <c r="C55" s="172" t="s">
        <v>127</v>
      </c>
      <c r="D55" s="178">
        <v>1405708</v>
      </c>
      <c r="F55" s="167"/>
      <c r="G55" s="168"/>
    </row>
    <row r="56" spans="2:7" x14ac:dyDescent="0.25">
      <c r="B56" s="171">
        <v>218</v>
      </c>
      <c r="C56" s="172" t="s">
        <v>128</v>
      </c>
      <c r="D56" s="178">
        <v>20000</v>
      </c>
      <c r="F56" s="167"/>
      <c r="G56" s="168"/>
    </row>
    <row r="57" spans="2:7" x14ac:dyDescent="0.25">
      <c r="B57" s="176" t="s">
        <v>129</v>
      </c>
      <c r="C57" s="165"/>
      <c r="D57" s="170">
        <v>16676424</v>
      </c>
      <c r="F57" s="167"/>
      <c r="G57" s="168"/>
    </row>
    <row r="58" spans="2:7" x14ac:dyDescent="0.25">
      <c r="B58" s="171">
        <v>221</v>
      </c>
      <c r="C58" s="172" t="s">
        <v>130</v>
      </c>
      <c r="D58" s="178">
        <v>16250727</v>
      </c>
      <c r="F58" s="167"/>
      <c r="G58" s="168"/>
    </row>
    <row r="59" spans="2:7" x14ac:dyDescent="0.25">
      <c r="B59" s="171">
        <v>222</v>
      </c>
      <c r="C59" s="172" t="s">
        <v>131</v>
      </c>
      <c r="D59" s="178">
        <v>255000</v>
      </c>
      <c r="F59" s="167"/>
      <c r="G59" s="168"/>
    </row>
    <row r="60" spans="2:7" x14ac:dyDescent="0.25">
      <c r="B60" s="171">
        <v>223</v>
      </c>
      <c r="C60" s="172" t="s">
        <v>132</v>
      </c>
      <c r="D60" s="178">
        <v>170697</v>
      </c>
      <c r="F60" s="167"/>
      <c r="G60" s="168"/>
    </row>
    <row r="61" spans="2:7" x14ac:dyDescent="0.25">
      <c r="B61" s="176" t="s">
        <v>133</v>
      </c>
      <c r="C61" s="165"/>
      <c r="D61" s="170">
        <v>804547</v>
      </c>
      <c r="F61" s="167"/>
      <c r="G61" s="168"/>
    </row>
    <row r="62" spans="2:7" x14ac:dyDescent="0.25">
      <c r="B62" s="171">
        <v>231</v>
      </c>
      <c r="C62" s="172" t="s">
        <v>134</v>
      </c>
      <c r="D62" s="178">
        <v>13056</v>
      </c>
      <c r="F62" s="167"/>
      <c r="G62" s="168"/>
    </row>
    <row r="63" spans="2:7" x14ac:dyDescent="0.25">
      <c r="B63" s="171">
        <v>232</v>
      </c>
      <c r="C63" s="172" t="s">
        <v>135</v>
      </c>
      <c r="D63" s="178">
        <v>0</v>
      </c>
      <c r="F63" s="167"/>
      <c r="G63" s="168"/>
    </row>
    <row r="64" spans="2:7" x14ac:dyDescent="0.25">
      <c r="B64" s="171">
        <v>233</v>
      </c>
      <c r="C64" s="172" t="s">
        <v>136</v>
      </c>
      <c r="D64" s="178">
        <v>0</v>
      </c>
      <c r="F64" s="167"/>
      <c r="G64" s="168"/>
    </row>
    <row r="65" spans="2:7" x14ac:dyDescent="0.25">
      <c r="B65" s="171">
        <v>234</v>
      </c>
      <c r="C65" s="172" t="s">
        <v>137</v>
      </c>
      <c r="D65" s="178">
        <v>0</v>
      </c>
      <c r="F65" s="167"/>
      <c r="G65" s="168"/>
    </row>
    <row r="66" spans="2:7" x14ac:dyDescent="0.25">
      <c r="B66" s="171">
        <v>235</v>
      </c>
      <c r="C66" s="172" t="s">
        <v>138</v>
      </c>
      <c r="D66" s="178">
        <v>791491</v>
      </c>
      <c r="F66" s="167"/>
      <c r="G66" s="168"/>
    </row>
    <row r="67" spans="2:7" x14ac:dyDescent="0.25">
      <c r="B67" s="171">
        <v>236</v>
      </c>
      <c r="C67" s="172" t="s">
        <v>139</v>
      </c>
      <c r="D67" s="178">
        <v>0</v>
      </c>
      <c r="F67" s="167"/>
      <c r="G67" s="168"/>
    </row>
    <row r="68" spans="2:7" x14ac:dyDescent="0.25">
      <c r="B68" s="171">
        <v>237</v>
      </c>
      <c r="C68" s="172" t="s">
        <v>140</v>
      </c>
      <c r="D68" s="178">
        <v>0</v>
      </c>
      <c r="F68" s="167"/>
      <c r="G68" s="168"/>
    </row>
    <row r="69" spans="2:7" x14ac:dyDescent="0.25">
      <c r="B69" s="171">
        <v>238</v>
      </c>
      <c r="C69" s="172" t="s">
        <v>141</v>
      </c>
      <c r="D69" s="178">
        <v>0</v>
      </c>
      <c r="F69" s="167"/>
      <c r="G69" s="168"/>
    </row>
    <row r="70" spans="2:7" x14ac:dyDescent="0.25">
      <c r="B70" s="171">
        <v>239</v>
      </c>
      <c r="C70" s="172" t="s">
        <v>142</v>
      </c>
      <c r="D70" s="178">
        <v>0</v>
      </c>
      <c r="F70" s="167"/>
      <c r="G70" s="168"/>
    </row>
    <row r="71" spans="2:7" x14ac:dyDescent="0.25">
      <c r="B71" s="176" t="s">
        <v>143</v>
      </c>
      <c r="C71" s="165"/>
      <c r="D71" s="170">
        <v>10787816</v>
      </c>
      <c r="F71" s="167"/>
      <c r="G71" s="168"/>
    </row>
    <row r="72" spans="2:7" x14ac:dyDescent="0.25">
      <c r="B72" s="171">
        <v>241</v>
      </c>
      <c r="C72" s="172" t="s">
        <v>144</v>
      </c>
      <c r="D72" s="178">
        <v>307594</v>
      </c>
      <c r="F72" s="167"/>
      <c r="G72" s="168"/>
    </row>
    <row r="73" spans="2:7" ht="16.5" thickBot="1" x14ac:dyDescent="0.3">
      <c r="B73" s="179">
        <v>242</v>
      </c>
      <c r="C73" s="180" t="s">
        <v>145</v>
      </c>
      <c r="D73" s="181">
        <v>403807</v>
      </c>
      <c r="F73" s="167"/>
      <c r="G73" s="168"/>
    </row>
    <row r="74" spans="2:7" ht="16.5" thickTop="1" x14ac:dyDescent="0.25">
      <c r="B74" s="171">
        <v>243</v>
      </c>
      <c r="C74" s="172" t="s">
        <v>146</v>
      </c>
      <c r="D74" s="178">
        <v>104066</v>
      </c>
      <c r="F74" s="167"/>
      <c r="G74" s="168"/>
    </row>
    <row r="75" spans="2:7" x14ac:dyDescent="0.25">
      <c r="B75" s="171">
        <v>244</v>
      </c>
      <c r="C75" s="172" t="s">
        <v>147</v>
      </c>
      <c r="D75" s="178">
        <v>272802</v>
      </c>
      <c r="F75" s="167"/>
      <c r="G75" s="168"/>
    </row>
    <row r="76" spans="2:7" x14ac:dyDescent="0.25">
      <c r="B76" s="171">
        <v>245</v>
      </c>
      <c r="C76" s="172" t="s">
        <v>148</v>
      </c>
      <c r="D76" s="178">
        <v>99528</v>
      </c>
      <c r="F76" s="167"/>
      <c r="G76" s="168"/>
    </row>
    <row r="77" spans="2:7" x14ac:dyDescent="0.25">
      <c r="B77" s="171">
        <v>246</v>
      </c>
      <c r="C77" s="172" t="s">
        <v>149</v>
      </c>
      <c r="D77" s="178">
        <v>5087935</v>
      </c>
      <c r="F77" s="167"/>
      <c r="G77" s="168"/>
    </row>
    <row r="78" spans="2:7" x14ac:dyDescent="0.25">
      <c r="B78" s="171">
        <v>247</v>
      </c>
      <c r="C78" s="172" t="s">
        <v>150</v>
      </c>
      <c r="D78" s="178">
        <v>963303</v>
      </c>
      <c r="F78" s="167"/>
      <c r="G78" s="168"/>
    </row>
    <row r="79" spans="2:7" x14ac:dyDescent="0.25">
      <c r="B79" s="171">
        <v>248</v>
      </c>
      <c r="C79" s="172" t="s">
        <v>151</v>
      </c>
      <c r="D79" s="178">
        <v>964618</v>
      </c>
      <c r="F79" s="167"/>
      <c r="G79" s="168"/>
    </row>
    <row r="80" spans="2:7" x14ac:dyDescent="0.25">
      <c r="B80" s="171">
        <v>249</v>
      </c>
      <c r="C80" s="172" t="s">
        <v>152</v>
      </c>
      <c r="D80" s="178">
        <v>2584163</v>
      </c>
      <c r="F80" s="167"/>
      <c r="G80" s="168"/>
    </row>
    <row r="81" spans="2:7" x14ac:dyDescent="0.25">
      <c r="B81" s="176" t="s">
        <v>153</v>
      </c>
      <c r="C81" s="165"/>
      <c r="D81" s="170">
        <v>24764391</v>
      </c>
      <c r="F81" s="167"/>
      <c r="G81" s="168"/>
    </row>
    <row r="82" spans="2:7" x14ac:dyDescent="0.25">
      <c r="B82" s="171">
        <v>251</v>
      </c>
      <c r="C82" s="172" t="s">
        <v>154</v>
      </c>
      <c r="D82" s="178">
        <v>151363</v>
      </c>
      <c r="F82" s="167"/>
      <c r="G82" s="168"/>
    </row>
    <row r="83" spans="2:7" x14ac:dyDescent="0.25">
      <c r="B83" s="171">
        <v>252</v>
      </c>
      <c r="C83" s="172" t="s">
        <v>155</v>
      </c>
      <c r="D83" s="178">
        <v>198357</v>
      </c>
      <c r="F83" s="167"/>
      <c r="G83" s="168"/>
    </row>
    <row r="84" spans="2:7" x14ac:dyDescent="0.25">
      <c r="B84" s="171">
        <v>253</v>
      </c>
      <c r="C84" s="172" t="s">
        <v>156</v>
      </c>
      <c r="D84" s="178">
        <v>14796363</v>
      </c>
      <c r="F84" s="167"/>
      <c r="G84" s="168"/>
    </row>
    <row r="85" spans="2:7" x14ac:dyDescent="0.25">
      <c r="B85" s="171">
        <v>254</v>
      </c>
      <c r="C85" s="172" t="s">
        <v>157</v>
      </c>
      <c r="D85" s="178">
        <v>6796815</v>
      </c>
      <c r="F85" s="167"/>
      <c r="G85" s="168"/>
    </row>
    <row r="86" spans="2:7" x14ac:dyDescent="0.25">
      <c r="B86" s="171">
        <v>255</v>
      </c>
      <c r="C86" s="172" t="s">
        <v>158</v>
      </c>
      <c r="D86" s="178">
        <v>2024539</v>
      </c>
      <c r="F86" s="167"/>
      <c r="G86" s="168"/>
    </row>
    <row r="87" spans="2:7" x14ac:dyDescent="0.25">
      <c r="B87" s="171">
        <v>256</v>
      </c>
      <c r="C87" s="182" t="s">
        <v>159</v>
      </c>
      <c r="D87" s="178">
        <v>76054</v>
      </c>
      <c r="F87" s="167"/>
      <c r="G87" s="168"/>
    </row>
    <row r="88" spans="2:7" x14ac:dyDescent="0.25">
      <c r="B88" s="171">
        <v>259</v>
      </c>
      <c r="C88" s="182" t="s">
        <v>160</v>
      </c>
      <c r="D88" s="178">
        <v>720900</v>
      </c>
      <c r="F88" s="167"/>
      <c r="G88" s="168"/>
    </row>
    <row r="89" spans="2:7" x14ac:dyDescent="0.25">
      <c r="B89" s="176" t="s">
        <v>161</v>
      </c>
      <c r="C89" s="165"/>
      <c r="D89" s="170">
        <v>11367789</v>
      </c>
      <c r="F89" s="167"/>
      <c r="G89" s="168"/>
    </row>
    <row r="90" spans="2:7" x14ac:dyDescent="0.25">
      <c r="B90" s="171">
        <v>261</v>
      </c>
      <c r="C90" s="172" t="s">
        <v>162</v>
      </c>
      <c r="D90" s="178">
        <v>11367789</v>
      </c>
      <c r="F90" s="167"/>
      <c r="G90" s="168"/>
    </row>
    <row r="91" spans="2:7" x14ac:dyDescent="0.25">
      <c r="B91" s="171">
        <v>262</v>
      </c>
      <c r="C91" s="172" t="s">
        <v>163</v>
      </c>
      <c r="D91" s="178">
        <v>0</v>
      </c>
      <c r="F91" s="167"/>
      <c r="G91" s="168"/>
    </row>
    <row r="92" spans="2:7" x14ac:dyDescent="0.25">
      <c r="B92" s="176" t="s">
        <v>164</v>
      </c>
      <c r="C92" s="165"/>
      <c r="D92" s="170">
        <v>9940543</v>
      </c>
      <c r="F92" s="167"/>
      <c r="G92" s="168"/>
    </row>
    <row r="93" spans="2:7" x14ac:dyDescent="0.25">
      <c r="B93" s="171">
        <v>271</v>
      </c>
      <c r="C93" s="172" t="s">
        <v>165</v>
      </c>
      <c r="D93" s="178">
        <v>8490846</v>
      </c>
      <c r="F93" s="167"/>
      <c r="G93" s="168"/>
    </row>
    <row r="94" spans="2:7" x14ac:dyDescent="0.25">
      <c r="B94" s="171">
        <v>272</v>
      </c>
      <c r="C94" s="172" t="s">
        <v>166</v>
      </c>
      <c r="D94" s="178">
        <v>386827</v>
      </c>
      <c r="F94" s="167"/>
      <c r="G94" s="168"/>
    </row>
    <row r="95" spans="2:7" x14ac:dyDescent="0.25">
      <c r="B95" s="171">
        <v>273</v>
      </c>
      <c r="C95" s="172" t="s">
        <v>167</v>
      </c>
      <c r="D95" s="178">
        <v>822961</v>
      </c>
      <c r="F95" s="167"/>
      <c r="G95" s="168"/>
    </row>
    <row r="96" spans="2:7" x14ac:dyDescent="0.25">
      <c r="B96" s="171">
        <v>274</v>
      </c>
      <c r="C96" s="172" t="s">
        <v>168</v>
      </c>
      <c r="D96" s="178">
        <v>194603</v>
      </c>
      <c r="F96" s="167"/>
      <c r="G96" s="168"/>
    </row>
    <row r="97" spans="2:7" x14ac:dyDescent="0.25">
      <c r="B97" s="171">
        <v>275</v>
      </c>
      <c r="C97" s="172" t="s">
        <v>169</v>
      </c>
      <c r="D97" s="178">
        <v>45306</v>
      </c>
      <c r="F97" s="167"/>
      <c r="G97" s="168"/>
    </row>
    <row r="98" spans="2:7" x14ac:dyDescent="0.25">
      <c r="B98" s="176" t="s">
        <v>170</v>
      </c>
      <c r="C98" s="165"/>
      <c r="D98" s="170">
        <v>31479</v>
      </c>
      <c r="F98" s="167"/>
      <c r="G98" s="168"/>
    </row>
    <row r="99" spans="2:7" x14ac:dyDescent="0.25">
      <c r="B99" s="171">
        <v>281</v>
      </c>
      <c r="C99" s="172" t="s">
        <v>171</v>
      </c>
      <c r="D99" s="178">
        <v>0</v>
      </c>
      <c r="F99" s="167"/>
      <c r="G99" s="168"/>
    </row>
    <row r="100" spans="2:7" x14ac:dyDescent="0.25">
      <c r="B100" s="171">
        <v>282</v>
      </c>
      <c r="C100" s="172" t="s">
        <v>172</v>
      </c>
      <c r="D100" s="178">
        <v>31479</v>
      </c>
      <c r="F100" s="167"/>
      <c r="G100" s="168"/>
    </row>
    <row r="101" spans="2:7" x14ac:dyDescent="0.25">
      <c r="B101" s="171">
        <v>283</v>
      </c>
      <c r="C101" s="172" t="s">
        <v>173</v>
      </c>
      <c r="D101" s="178">
        <v>0</v>
      </c>
      <c r="F101" s="167"/>
      <c r="G101" s="168"/>
    </row>
    <row r="102" spans="2:7" x14ac:dyDescent="0.25">
      <c r="B102" s="176" t="s">
        <v>174</v>
      </c>
      <c r="C102" s="165"/>
      <c r="D102" s="170">
        <v>10140445</v>
      </c>
      <c r="F102" s="167"/>
      <c r="G102" s="168"/>
    </row>
    <row r="103" spans="2:7" x14ac:dyDescent="0.25">
      <c r="B103" s="171">
        <v>291</v>
      </c>
      <c r="C103" s="172" t="s">
        <v>175</v>
      </c>
      <c r="D103" s="178">
        <v>1125162</v>
      </c>
      <c r="F103" s="167"/>
      <c r="G103" s="168"/>
    </row>
    <row r="104" spans="2:7" x14ac:dyDescent="0.25">
      <c r="B104" s="171">
        <v>292</v>
      </c>
      <c r="C104" s="172" t="s">
        <v>176</v>
      </c>
      <c r="D104" s="178">
        <v>639159</v>
      </c>
      <c r="F104" s="167"/>
      <c r="G104" s="168"/>
    </row>
    <row r="105" spans="2:7" x14ac:dyDescent="0.25">
      <c r="B105" s="171">
        <v>293</v>
      </c>
      <c r="C105" s="172" t="s">
        <v>177</v>
      </c>
      <c r="D105" s="178">
        <v>614000</v>
      </c>
      <c r="F105" s="167"/>
      <c r="G105" s="168"/>
    </row>
    <row r="106" spans="2:7" ht="16.899999999999999" customHeight="1" x14ac:dyDescent="0.25">
      <c r="B106" s="171">
        <v>294</v>
      </c>
      <c r="C106" s="172" t="s">
        <v>178</v>
      </c>
      <c r="D106" s="178">
        <v>2694659</v>
      </c>
      <c r="F106" s="167"/>
      <c r="G106" s="168"/>
    </row>
    <row r="107" spans="2:7" x14ac:dyDescent="0.25">
      <c r="B107" s="171">
        <v>295</v>
      </c>
      <c r="C107" s="172" t="s">
        <v>179</v>
      </c>
      <c r="D107" s="178">
        <v>178900</v>
      </c>
      <c r="F107" s="167"/>
      <c r="G107" s="168"/>
    </row>
    <row r="108" spans="2:7" x14ac:dyDescent="0.25">
      <c r="B108" s="171">
        <v>296</v>
      </c>
      <c r="C108" s="172" t="s">
        <v>180</v>
      </c>
      <c r="D108" s="178">
        <v>3934702</v>
      </c>
      <c r="F108" s="167"/>
      <c r="G108" s="168"/>
    </row>
    <row r="109" spans="2:7" x14ac:dyDescent="0.25">
      <c r="B109" s="171">
        <v>297</v>
      </c>
      <c r="C109" s="172" t="s">
        <v>181</v>
      </c>
      <c r="D109" s="178">
        <v>384068</v>
      </c>
      <c r="F109" s="167"/>
      <c r="G109" s="168"/>
    </row>
    <row r="110" spans="2:7" x14ac:dyDescent="0.25">
      <c r="B110" s="171">
        <v>298</v>
      </c>
      <c r="C110" s="172" t="s">
        <v>182</v>
      </c>
      <c r="D110" s="178">
        <v>378621</v>
      </c>
      <c r="F110" s="167"/>
      <c r="G110" s="168"/>
    </row>
    <row r="111" spans="2:7" x14ac:dyDescent="0.25">
      <c r="B111" s="171">
        <v>299</v>
      </c>
      <c r="C111" s="172" t="s">
        <v>183</v>
      </c>
      <c r="D111" s="178">
        <v>191174</v>
      </c>
      <c r="F111" s="167"/>
      <c r="G111" s="168"/>
    </row>
    <row r="112" spans="2:7" x14ac:dyDescent="0.25">
      <c r="B112" s="164" t="s">
        <v>184</v>
      </c>
      <c r="C112" s="165"/>
      <c r="D112" s="166">
        <v>692386429.69000006</v>
      </c>
      <c r="F112" s="167"/>
      <c r="G112" s="168"/>
    </row>
    <row r="113" spans="2:7" x14ac:dyDescent="0.25">
      <c r="B113" s="176" t="s">
        <v>185</v>
      </c>
      <c r="C113" s="165"/>
      <c r="D113" s="170">
        <v>78837565.609999999</v>
      </c>
      <c r="F113" s="167"/>
      <c r="G113" s="168"/>
    </row>
    <row r="114" spans="2:7" x14ac:dyDescent="0.25">
      <c r="B114" s="171">
        <v>311</v>
      </c>
      <c r="C114" s="172" t="s">
        <v>186</v>
      </c>
      <c r="D114" s="178">
        <v>57078418</v>
      </c>
      <c r="F114" s="167"/>
      <c r="G114" s="168"/>
    </row>
    <row r="115" spans="2:7" x14ac:dyDescent="0.25">
      <c r="B115" s="171">
        <v>312</v>
      </c>
      <c r="C115" s="172" t="s">
        <v>187</v>
      </c>
      <c r="D115" s="178">
        <v>662296</v>
      </c>
      <c r="F115" s="167"/>
      <c r="G115" s="168"/>
    </row>
    <row r="116" spans="2:7" x14ac:dyDescent="0.25">
      <c r="B116" s="171">
        <v>313</v>
      </c>
      <c r="C116" s="172" t="s">
        <v>188</v>
      </c>
      <c r="D116" s="178">
        <v>1857254</v>
      </c>
      <c r="F116" s="167"/>
      <c r="G116" s="168"/>
    </row>
    <row r="117" spans="2:7" x14ac:dyDescent="0.25">
      <c r="B117" s="171">
        <v>314</v>
      </c>
      <c r="C117" s="172" t="s">
        <v>189</v>
      </c>
      <c r="D117" s="178">
        <v>3613655.61</v>
      </c>
      <c r="F117" s="167"/>
      <c r="G117" s="168"/>
    </row>
    <row r="118" spans="2:7" x14ac:dyDescent="0.25">
      <c r="B118" s="171">
        <v>315</v>
      </c>
      <c r="C118" s="172" t="s">
        <v>190</v>
      </c>
      <c r="D118" s="178">
        <v>279846</v>
      </c>
      <c r="F118" s="167"/>
      <c r="G118" s="168"/>
    </row>
    <row r="119" spans="2:7" x14ac:dyDescent="0.25">
      <c r="B119" s="171">
        <v>316</v>
      </c>
      <c r="C119" s="172" t="s">
        <v>191</v>
      </c>
      <c r="D119" s="178">
        <v>6828382</v>
      </c>
      <c r="F119" s="167"/>
      <c r="G119" s="168"/>
    </row>
    <row r="120" spans="2:7" x14ac:dyDescent="0.25">
      <c r="B120" s="171">
        <v>317</v>
      </c>
      <c r="C120" s="172" t="s">
        <v>192</v>
      </c>
      <c r="D120" s="178">
        <v>8340840</v>
      </c>
      <c r="F120" s="167"/>
      <c r="G120" s="168"/>
    </row>
    <row r="121" spans="2:7" x14ac:dyDescent="0.25">
      <c r="B121" s="171">
        <v>318</v>
      </c>
      <c r="C121" s="172" t="s">
        <v>193</v>
      </c>
      <c r="D121" s="178">
        <v>138322</v>
      </c>
      <c r="F121" s="167"/>
      <c r="G121" s="168"/>
    </row>
    <row r="122" spans="2:7" x14ac:dyDescent="0.25">
      <c r="B122" s="171">
        <v>319</v>
      </c>
      <c r="C122" s="172" t="s">
        <v>194</v>
      </c>
      <c r="D122" s="178">
        <v>38552</v>
      </c>
      <c r="F122" s="167"/>
      <c r="G122" s="168"/>
    </row>
    <row r="123" spans="2:7" x14ac:dyDescent="0.25">
      <c r="B123" s="176" t="s">
        <v>195</v>
      </c>
      <c r="C123" s="165"/>
      <c r="D123" s="170">
        <v>42638441.630000003</v>
      </c>
      <c r="F123" s="167"/>
      <c r="G123" s="168"/>
    </row>
    <row r="124" spans="2:7" x14ac:dyDescent="0.25">
      <c r="B124" s="171">
        <v>321</v>
      </c>
      <c r="C124" s="172" t="s">
        <v>196</v>
      </c>
      <c r="D124" s="178">
        <v>0</v>
      </c>
      <c r="F124" s="167"/>
      <c r="G124" s="168"/>
    </row>
    <row r="125" spans="2:7" x14ac:dyDescent="0.25">
      <c r="B125" s="171">
        <v>322</v>
      </c>
      <c r="C125" s="172" t="s">
        <v>197</v>
      </c>
      <c r="D125" s="178">
        <v>4785159.63</v>
      </c>
      <c r="F125" s="167"/>
      <c r="G125" s="168"/>
    </row>
    <row r="126" spans="2:7" x14ac:dyDescent="0.25">
      <c r="B126" s="171">
        <v>323</v>
      </c>
      <c r="C126" s="172" t="s">
        <v>198</v>
      </c>
      <c r="D126" s="178">
        <v>4850214</v>
      </c>
      <c r="F126" s="167"/>
      <c r="G126" s="168"/>
    </row>
    <row r="127" spans="2:7" x14ac:dyDescent="0.25">
      <c r="B127" s="171">
        <v>324</v>
      </c>
      <c r="C127" s="172" t="s">
        <v>199</v>
      </c>
      <c r="D127" s="178">
        <v>0</v>
      </c>
      <c r="F127" s="167"/>
      <c r="G127" s="168"/>
    </row>
    <row r="128" spans="2:7" x14ac:dyDescent="0.25">
      <c r="B128" s="171">
        <v>325</v>
      </c>
      <c r="C128" s="172" t="s">
        <v>200</v>
      </c>
      <c r="D128" s="178">
        <v>20561969</v>
      </c>
      <c r="F128" s="167"/>
      <c r="G128" s="168"/>
    </row>
    <row r="129" spans="2:7" x14ac:dyDescent="0.25">
      <c r="B129" s="171">
        <v>326</v>
      </c>
      <c r="C129" s="172" t="s">
        <v>201</v>
      </c>
      <c r="D129" s="178">
        <v>70184</v>
      </c>
      <c r="F129" s="167"/>
      <c r="G129" s="168"/>
    </row>
    <row r="130" spans="2:7" x14ac:dyDescent="0.25">
      <c r="B130" s="171">
        <v>327</v>
      </c>
      <c r="C130" s="172" t="s">
        <v>202</v>
      </c>
      <c r="D130" s="178">
        <v>3940149</v>
      </c>
      <c r="F130" s="167"/>
      <c r="G130" s="168"/>
    </row>
    <row r="131" spans="2:7" x14ac:dyDescent="0.25">
      <c r="B131" s="171">
        <v>328</v>
      </c>
      <c r="C131" s="172" t="s">
        <v>203</v>
      </c>
      <c r="D131" s="178">
        <v>0</v>
      </c>
      <c r="F131" s="167"/>
      <c r="G131" s="168"/>
    </row>
    <row r="132" spans="2:7" x14ac:dyDescent="0.25">
      <c r="B132" s="171">
        <v>329</v>
      </c>
      <c r="C132" s="172" t="s">
        <v>204</v>
      </c>
      <c r="D132" s="178">
        <v>8430766</v>
      </c>
      <c r="F132" s="167"/>
      <c r="G132" s="168"/>
    </row>
    <row r="133" spans="2:7" x14ac:dyDescent="0.25">
      <c r="B133" s="176" t="s">
        <v>205</v>
      </c>
      <c r="C133" s="165"/>
      <c r="D133" s="170">
        <v>205651785.44999999</v>
      </c>
      <c r="F133" s="167"/>
      <c r="G133" s="168"/>
    </row>
    <row r="134" spans="2:7" x14ac:dyDescent="0.25">
      <c r="B134" s="171">
        <v>331</v>
      </c>
      <c r="C134" s="172" t="s">
        <v>206</v>
      </c>
      <c r="D134" s="178">
        <v>48559511</v>
      </c>
      <c r="F134" s="167"/>
      <c r="G134" s="168"/>
    </row>
    <row r="135" spans="2:7" x14ac:dyDescent="0.25">
      <c r="B135" s="171">
        <v>332</v>
      </c>
      <c r="C135" s="172" t="s">
        <v>207</v>
      </c>
      <c r="D135" s="178">
        <v>2994198</v>
      </c>
      <c r="F135" s="167"/>
      <c r="G135" s="168"/>
    </row>
    <row r="136" spans="2:7" ht="16.149999999999999" customHeight="1" thickBot="1" x14ac:dyDescent="0.3">
      <c r="B136" s="179">
        <v>333</v>
      </c>
      <c r="C136" s="180" t="s">
        <v>208</v>
      </c>
      <c r="D136" s="181">
        <v>5716383</v>
      </c>
      <c r="F136" s="167"/>
      <c r="G136" s="168"/>
    </row>
    <row r="137" spans="2:7" ht="16.5" thickTop="1" x14ac:dyDescent="0.25">
      <c r="B137" s="171">
        <v>334</v>
      </c>
      <c r="C137" s="172" t="s">
        <v>209</v>
      </c>
      <c r="D137" s="178">
        <v>6623889</v>
      </c>
      <c r="F137" s="167"/>
      <c r="G137" s="168"/>
    </row>
    <row r="138" spans="2:7" x14ac:dyDescent="0.25">
      <c r="B138" s="171">
        <v>335</v>
      </c>
      <c r="C138" s="172" t="s">
        <v>210</v>
      </c>
      <c r="D138" s="178">
        <v>2818280</v>
      </c>
      <c r="F138" s="167"/>
      <c r="G138" s="168"/>
    </row>
    <row r="139" spans="2:7" x14ac:dyDescent="0.25">
      <c r="B139" s="171">
        <v>336</v>
      </c>
      <c r="C139" s="172" t="s">
        <v>211</v>
      </c>
      <c r="D139" s="178">
        <v>27044381</v>
      </c>
      <c r="F139" s="167"/>
      <c r="G139" s="168"/>
    </row>
    <row r="140" spans="2:7" x14ac:dyDescent="0.25">
      <c r="B140" s="171">
        <v>337</v>
      </c>
      <c r="C140" s="172" t="s">
        <v>212</v>
      </c>
      <c r="D140" s="178">
        <v>5808</v>
      </c>
      <c r="F140" s="167"/>
      <c r="G140" s="168"/>
    </row>
    <row r="141" spans="2:7" x14ac:dyDescent="0.25">
      <c r="B141" s="171">
        <v>338</v>
      </c>
      <c r="C141" s="172" t="s">
        <v>213</v>
      </c>
      <c r="D141" s="178">
        <v>14118736.449999999</v>
      </c>
      <c r="F141" s="167"/>
      <c r="G141" s="168"/>
    </row>
    <row r="142" spans="2:7" x14ac:dyDescent="0.25">
      <c r="B142" s="171">
        <v>339</v>
      </c>
      <c r="C142" s="172" t="s">
        <v>214</v>
      </c>
      <c r="D142" s="178">
        <v>97770599</v>
      </c>
      <c r="F142" s="167"/>
      <c r="G142" s="168"/>
    </row>
    <row r="143" spans="2:7" x14ac:dyDescent="0.25">
      <c r="B143" s="176" t="s">
        <v>215</v>
      </c>
      <c r="C143" s="165"/>
      <c r="D143" s="170">
        <v>4099267</v>
      </c>
      <c r="F143" s="167"/>
      <c r="G143" s="168"/>
    </row>
    <row r="144" spans="2:7" x14ac:dyDescent="0.25">
      <c r="B144" s="171">
        <v>341</v>
      </c>
      <c r="C144" s="172" t="s">
        <v>216</v>
      </c>
      <c r="D144" s="178">
        <v>358177</v>
      </c>
      <c r="F144" s="167"/>
      <c r="G144" s="168"/>
    </row>
    <row r="145" spans="2:7" x14ac:dyDescent="0.25">
      <c r="B145" s="171">
        <v>342</v>
      </c>
      <c r="C145" s="172" t="s">
        <v>217</v>
      </c>
      <c r="D145" s="178">
        <v>0</v>
      </c>
      <c r="F145" s="167"/>
      <c r="G145" s="168"/>
    </row>
    <row r="146" spans="2:7" x14ac:dyDescent="0.25">
      <c r="B146" s="171">
        <v>343</v>
      </c>
      <c r="C146" s="172" t="s">
        <v>218</v>
      </c>
      <c r="D146" s="178">
        <v>0</v>
      </c>
      <c r="F146" s="167"/>
      <c r="G146" s="168"/>
    </row>
    <row r="147" spans="2:7" x14ac:dyDescent="0.25">
      <c r="B147" s="171">
        <v>344</v>
      </c>
      <c r="C147" s="172" t="s">
        <v>219</v>
      </c>
      <c r="D147" s="178">
        <v>17000</v>
      </c>
      <c r="F147" s="167"/>
      <c r="G147" s="168"/>
    </row>
    <row r="148" spans="2:7" x14ac:dyDescent="0.25">
      <c r="B148" s="171">
        <v>345</v>
      </c>
      <c r="C148" s="172" t="s">
        <v>220</v>
      </c>
      <c r="D148" s="178">
        <v>3162332</v>
      </c>
      <c r="F148" s="167"/>
      <c r="G148" s="168"/>
    </row>
    <row r="149" spans="2:7" x14ac:dyDescent="0.25">
      <c r="B149" s="171">
        <v>346</v>
      </c>
      <c r="C149" s="172" t="s">
        <v>221</v>
      </c>
      <c r="D149" s="178">
        <v>15000</v>
      </c>
      <c r="F149" s="167"/>
      <c r="G149" s="168"/>
    </row>
    <row r="150" spans="2:7" x14ac:dyDescent="0.25">
      <c r="B150" s="171">
        <v>347</v>
      </c>
      <c r="C150" s="172" t="s">
        <v>222</v>
      </c>
      <c r="D150" s="178">
        <v>158868</v>
      </c>
      <c r="F150" s="167"/>
      <c r="G150" s="168"/>
    </row>
    <row r="151" spans="2:7" x14ac:dyDescent="0.25">
      <c r="B151" s="171">
        <v>348</v>
      </c>
      <c r="C151" s="172" t="s">
        <v>223</v>
      </c>
      <c r="D151" s="178">
        <v>5336</v>
      </c>
      <c r="F151" s="167"/>
      <c r="G151" s="168"/>
    </row>
    <row r="152" spans="2:7" x14ac:dyDescent="0.25">
      <c r="B152" s="171">
        <v>349</v>
      </c>
      <c r="C152" s="172" t="s">
        <v>224</v>
      </c>
      <c r="D152" s="178">
        <v>382554</v>
      </c>
      <c r="F152" s="167"/>
      <c r="G152" s="168"/>
    </row>
    <row r="153" spans="2:7" x14ac:dyDescent="0.25">
      <c r="B153" s="176" t="s">
        <v>225</v>
      </c>
      <c r="C153" s="165"/>
      <c r="D153" s="170">
        <v>168599927</v>
      </c>
      <c r="F153" s="167"/>
      <c r="G153" s="168"/>
    </row>
    <row r="154" spans="2:7" x14ac:dyDescent="0.25">
      <c r="B154" s="171">
        <v>351</v>
      </c>
      <c r="C154" s="172" t="s">
        <v>226</v>
      </c>
      <c r="D154" s="178">
        <v>49866801</v>
      </c>
      <c r="F154" s="167"/>
      <c r="G154" s="168"/>
    </row>
    <row r="155" spans="2:7" x14ac:dyDescent="0.25">
      <c r="B155" s="171">
        <v>352</v>
      </c>
      <c r="C155" s="172" t="s">
        <v>227</v>
      </c>
      <c r="D155" s="178">
        <v>15553562</v>
      </c>
      <c r="F155" s="167"/>
      <c r="G155" s="168"/>
    </row>
    <row r="156" spans="2:7" ht="19.149999999999999" customHeight="1" x14ac:dyDescent="0.25">
      <c r="B156" s="171">
        <v>353</v>
      </c>
      <c r="C156" s="172" t="s">
        <v>228</v>
      </c>
      <c r="D156" s="178">
        <v>3759750</v>
      </c>
      <c r="F156" s="167"/>
      <c r="G156" s="168"/>
    </row>
    <row r="157" spans="2:7" x14ac:dyDescent="0.25">
      <c r="B157" s="171">
        <v>354</v>
      </c>
      <c r="C157" s="172" t="s">
        <v>229</v>
      </c>
      <c r="D157" s="178">
        <v>50480321</v>
      </c>
      <c r="F157" s="167"/>
      <c r="G157" s="168"/>
    </row>
    <row r="158" spans="2:7" x14ac:dyDescent="0.25">
      <c r="B158" s="171">
        <v>355</v>
      </c>
      <c r="C158" s="172" t="s">
        <v>230</v>
      </c>
      <c r="D158" s="178">
        <v>5697323</v>
      </c>
      <c r="F158" s="167"/>
      <c r="G158" s="168"/>
    </row>
    <row r="159" spans="2:7" x14ac:dyDescent="0.25">
      <c r="B159" s="171">
        <v>356</v>
      </c>
      <c r="C159" s="172" t="s">
        <v>231</v>
      </c>
      <c r="D159" s="178">
        <v>600000</v>
      </c>
      <c r="F159" s="167"/>
      <c r="G159" s="168"/>
    </row>
    <row r="160" spans="2:7" x14ac:dyDescent="0.25">
      <c r="B160" s="171">
        <v>357</v>
      </c>
      <c r="C160" s="172" t="s">
        <v>232</v>
      </c>
      <c r="D160" s="178">
        <v>15684901</v>
      </c>
      <c r="F160" s="167"/>
      <c r="G160" s="168"/>
    </row>
    <row r="161" spans="2:7" x14ac:dyDescent="0.25">
      <c r="B161" s="171">
        <v>358</v>
      </c>
      <c r="C161" s="172" t="s">
        <v>233</v>
      </c>
      <c r="D161" s="178">
        <v>22649779</v>
      </c>
      <c r="F161" s="167"/>
      <c r="G161" s="168"/>
    </row>
    <row r="162" spans="2:7" x14ac:dyDescent="0.25">
      <c r="B162" s="171">
        <v>359</v>
      </c>
      <c r="C162" s="172" t="s">
        <v>234</v>
      </c>
      <c r="D162" s="178">
        <v>4307490</v>
      </c>
      <c r="F162" s="167"/>
      <c r="G162" s="168"/>
    </row>
    <row r="163" spans="2:7" x14ac:dyDescent="0.25">
      <c r="B163" s="176" t="s">
        <v>235</v>
      </c>
      <c r="C163" s="165"/>
      <c r="D163" s="170">
        <v>71897610</v>
      </c>
      <c r="F163" s="167"/>
      <c r="G163" s="168"/>
    </row>
    <row r="164" spans="2:7" x14ac:dyDescent="0.25">
      <c r="B164" s="171">
        <v>361</v>
      </c>
      <c r="C164" s="172" t="s">
        <v>236</v>
      </c>
      <c r="D164" s="178">
        <v>66076892</v>
      </c>
      <c r="F164" s="167"/>
      <c r="G164" s="168"/>
    </row>
    <row r="165" spans="2:7" x14ac:dyDescent="0.25">
      <c r="B165" s="171">
        <v>362</v>
      </c>
      <c r="C165" s="172" t="s">
        <v>237</v>
      </c>
      <c r="D165" s="178">
        <v>4608315</v>
      </c>
      <c r="F165" s="167"/>
      <c r="G165" s="168"/>
    </row>
    <row r="166" spans="2:7" x14ac:dyDescent="0.25">
      <c r="B166" s="171">
        <v>363</v>
      </c>
      <c r="C166" s="172" t="s">
        <v>238</v>
      </c>
      <c r="D166" s="178">
        <v>124216</v>
      </c>
      <c r="F166" s="167"/>
      <c r="G166" s="168"/>
    </row>
    <row r="167" spans="2:7" x14ac:dyDescent="0.25">
      <c r="B167" s="171">
        <v>364</v>
      </c>
      <c r="C167" s="172" t="s">
        <v>239</v>
      </c>
      <c r="D167" s="178">
        <v>186422</v>
      </c>
      <c r="F167" s="167"/>
      <c r="G167" s="168"/>
    </row>
    <row r="168" spans="2:7" x14ac:dyDescent="0.25">
      <c r="B168" s="171">
        <v>365</v>
      </c>
      <c r="C168" s="172" t="s">
        <v>240</v>
      </c>
      <c r="D168" s="178">
        <v>51500</v>
      </c>
      <c r="F168" s="167"/>
      <c r="G168" s="168"/>
    </row>
    <row r="169" spans="2:7" x14ac:dyDescent="0.25">
      <c r="B169" s="171">
        <v>366</v>
      </c>
      <c r="C169" s="172" t="s">
        <v>241</v>
      </c>
      <c r="D169" s="178">
        <v>586000</v>
      </c>
      <c r="F169" s="167"/>
      <c r="G169" s="168"/>
    </row>
    <row r="170" spans="2:7" x14ac:dyDescent="0.25">
      <c r="B170" s="171">
        <v>369</v>
      </c>
      <c r="C170" s="172" t="s">
        <v>242</v>
      </c>
      <c r="D170" s="178">
        <v>264265</v>
      </c>
      <c r="F170" s="167"/>
      <c r="G170" s="168"/>
    </row>
    <row r="171" spans="2:7" x14ac:dyDescent="0.25">
      <c r="B171" s="176" t="s">
        <v>243</v>
      </c>
      <c r="C171" s="165"/>
      <c r="D171" s="170">
        <v>22506163</v>
      </c>
      <c r="F171" s="167"/>
      <c r="G171" s="168"/>
    </row>
    <row r="172" spans="2:7" x14ac:dyDescent="0.25">
      <c r="B172" s="171">
        <v>371</v>
      </c>
      <c r="C172" s="172" t="s">
        <v>244</v>
      </c>
      <c r="D172" s="178">
        <v>6055852</v>
      </c>
      <c r="F172" s="167"/>
      <c r="G172" s="168"/>
    </row>
    <row r="173" spans="2:7" x14ac:dyDescent="0.25">
      <c r="B173" s="171">
        <v>372</v>
      </c>
      <c r="C173" s="172" t="s">
        <v>245</v>
      </c>
      <c r="D173" s="178">
        <v>1856143</v>
      </c>
      <c r="F173" s="167"/>
      <c r="G173" s="168"/>
    </row>
    <row r="174" spans="2:7" x14ac:dyDescent="0.25">
      <c r="B174" s="171">
        <v>373</v>
      </c>
      <c r="C174" s="172" t="s">
        <v>246</v>
      </c>
      <c r="D174" s="178">
        <v>0</v>
      </c>
      <c r="F174" s="167"/>
      <c r="G174" s="168"/>
    </row>
    <row r="175" spans="2:7" x14ac:dyDescent="0.25">
      <c r="B175" s="171">
        <v>374</v>
      </c>
      <c r="C175" s="172" t="s">
        <v>247</v>
      </c>
      <c r="D175" s="178">
        <v>0</v>
      </c>
      <c r="F175" s="167"/>
      <c r="G175" s="168"/>
    </row>
    <row r="176" spans="2:7" x14ac:dyDescent="0.25">
      <c r="B176" s="171">
        <v>375</v>
      </c>
      <c r="C176" s="172" t="s">
        <v>248</v>
      </c>
      <c r="D176" s="178">
        <v>10184729</v>
      </c>
      <c r="F176" s="167"/>
      <c r="G176" s="168"/>
    </row>
    <row r="177" spans="2:7" x14ac:dyDescent="0.25">
      <c r="B177" s="171">
        <v>376</v>
      </c>
      <c r="C177" s="172" t="s">
        <v>249</v>
      </c>
      <c r="D177" s="178">
        <v>2085099</v>
      </c>
      <c r="F177" s="167"/>
      <c r="G177" s="168"/>
    </row>
    <row r="178" spans="2:7" x14ac:dyDescent="0.25">
      <c r="B178" s="171">
        <v>377</v>
      </c>
      <c r="C178" s="172" t="s">
        <v>250</v>
      </c>
      <c r="D178" s="178">
        <v>0</v>
      </c>
      <c r="F178" s="167"/>
      <c r="G178" s="168"/>
    </row>
    <row r="179" spans="2:7" x14ac:dyDescent="0.25">
      <c r="B179" s="171">
        <v>378</v>
      </c>
      <c r="C179" s="172" t="s">
        <v>251</v>
      </c>
      <c r="D179" s="178">
        <v>307000</v>
      </c>
      <c r="F179" s="167"/>
      <c r="G179" s="168"/>
    </row>
    <row r="180" spans="2:7" x14ac:dyDescent="0.25">
      <c r="B180" s="171">
        <v>379</v>
      </c>
      <c r="C180" s="172" t="s">
        <v>252</v>
      </c>
      <c r="D180" s="178">
        <v>2017340</v>
      </c>
      <c r="F180" s="167"/>
      <c r="G180" s="168"/>
    </row>
    <row r="181" spans="2:7" x14ac:dyDescent="0.25">
      <c r="B181" s="176" t="s">
        <v>253</v>
      </c>
      <c r="C181" s="165"/>
      <c r="D181" s="170">
        <v>50971151</v>
      </c>
      <c r="F181" s="167"/>
      <c r="G181" s="168"/>
    </row>
    <row r="182" spans="2:7" x14ac:dyDescent="0.25">
      <c r="B182" s="171">
        <v>381</v>
      </c>
      <c r="C182" s="172" t="s">
        <v>254</v>
      </c>
      <c r="D182" s="178">
        <v>734395</v>
      </c>
      <c r="F182" s="167"/>
      <c r="G182" s="168"/>
    </row>
    <row r="183" spans="2:7" x14ac:dyDescent="0.25">
      <c r="B183" s="171">
        <v>382</v>
      </c>
      <c r="C183" s="172" t="s">
        <v>255</v>
      </c>
      <c r="D183" s="178">
        <v>46974161</v>
      </c>
      <c r="F183" s="167"/>
      <c r="G183" s="168"/>
    </row>
    <row r="184" spans="2:7" x14ac:dyDescent="0.25">
      <c r="B184" s="171">
        <v>383</v>
      </c>
      <c r="C184" s="172" t="s">
        <v>256</v>
      </c>
      <c r="D184" s="178">
        <v>3230748</v>
      </c>
      <c r="F184" s="167"/>
      <c r="G184" s="168"/>
    </row>
    <row r="185" spans="2:7" x14ac:dyDescent="0.25">
      <c r="B185" s="171">
        <v>384</v>
      </c>
      <c r="C185" s="172" t="s">
        <v>257</v>
      </c>
      <c r="D185" s="178">
        <v>20000</v>
      </c>
      <c r="F185" s="167"/>
      <c r="G185" s="168"/>
    </row>
    <row r="186" spans="2:7" x14ac:dyDescent="0.25">
      <c r="B186" s="171">
        <v>385</v>
      </c>
      <c r="C186" s="172" t="s">
        <v>258</v>
      </c>
      <c r="D186" s="178">
        <v>11847</v>
      </c>
      <c r="F186" s="167"/>
      <c r="G186" s="168"/>
    </row>
    <row r="187" spans="2:7" x14ac:dyDescent="0.25">
      <c r="B187" s="176" t="s">
        <v>259</v>
      </c>
      <c r="C187" s="165"/>
      <c r="D187" s="170">
        <v>47184519</v>
      </c>
      <c r="F187" s="167"/>
      <c r="G187" s="168"/>
    </row>
    <row r="188" spans="2:7" x14ac:dyDescent="0.25">
      <c r="B188" s="171">
        <v>391</v>
      </c>
      <c r="C188" s="172" t="s">
        <v>260</v>
      </c>
      <c r="D188" s="178">
        <v>0</v>
      </c>
      <c r="F188" s="167"/>
      <c r="G188" s="168"/>
    </row>
    <row r="189" spans="2:7" x14ac:dyDescent="0.25">
      <c r="B189" s="171">
        <v>392</v>
      </c>
      <c r="C189" s="172" t="s">
        <v>261</v>
      </c>
      <c r="D189" s="178">
        <v>3350113</v>
      </c>
      <c r="F189" s="167"/>
      <c r="G189" s="168"/>
    </row>
    <row r="190" spans="2:7" x14ac:dyDescent="0.25">
      <c r="B190" s="171">
        <v>393</v>
      </c>
      <c r="C190" s="172" t="s">
        <v>262</v>
      </c>
      <c r="D190" s="178">
        <v>0</v>
      </c>
      <c r="F190" s="167"/>
      <c r="G190" s="168"/>
    </row>
    <row r="191" spans="2:7" x14ac:dyDescent="0.25">
      <c r="B191" s="171">
        <v>394</v>
      </c>
      <c r="C191" s="172" t="s">
        <v>263</v>
      </c>
      <c r="D191" s="178">
        <v>0</v>
      </c>
      <c r="F191" s="167"/>
      <c r="G191" s="168"/>
    </row>
    <row r="192" spans="2:7" x14ac:dyDescent="0.25">
      <c r="B192" s="171">
        <v>395</v>
      </c>
      <c r="C192" s="172" t="s">
        <v>264</v>
      </c>
      <c r="D192" s="178">
        <v>5616</v>
      </c>
      <c r="F192" s="167"/>
      <c r="G192" s="168"/>
    </row>
    <row r="193" spans="2:7" x14ac:dyDescent="0.25">
      <c r="B193" s="171">
        <v>396</v>
      </c>
      <c r="C193" s="172" t="s">
        <v>265</v>
      </c>
      <c r="D193" s="178">
        <v>11728</v>
      </c>
      <c r="F193" s="167"/>
      <c r="G193" s="168"/>
    </row>
    <row r="194" spans="2:7" x14ac:dyDescent="0.25">
      <c r="B194" s="171">
        <v>397</v>
      </c>
      <c r="C194" s="172" t="s">
        <v>266</v>
      </c>
      <c r="D194" s="178">
        <v>0</v>
      </c>
      <c r="F194" s="167"/>
      <c r="G194" s="168"/>
    </row>
    <row r="195" spans="2:7" x14ac:dyDescent="0.25">
      <c r="B195" s="171">
        <v>398</v>
      </c>
      <c r="C195" s="172" t="s">
        <v>267</v>
      </c>
      <c r="D195" s="178">
        <v>43696621</v>
      </c>
      <c r="F195" s="167"/>
      <c r="G195" s="168"/>
    </row>
    <row r="196" spans="2:7" x14ac:dyDescent="0.25">
      <c r="B196" s="171">
        <v>399</v>
      </c>
      <c r="C196" s="172" t="s">
        <v>268</v>
      </c>
      <c r="D196" s="178">
        <v>120441</v>
      </c>
      <c r="F196" s="167"/>
      <c r="G196" s="168"/>
    </row>
    <row r="197" spans="2:7" x14ac:dyDescent="0.25">
      <c r="B197" s="164" t="s">
        <v>269</v>
      </c>
      <c r="C197" s="165"/>
      <c r="D197" s="166">
        <v>392421222</v>
      </c>
      <c r="F197" s="167"/>
      <c r="G197" s="168"/>
    </row>
    <row r="198" spans="2:7" x14ac:dyDescent="0.25">
      <c r="B198" s="176" t="s">
        <v>270</v>
      </c>
      <c r="C198" s="165"/>
      <c r="D198" s="170">
        <v>3238428</v>
      </c>
      <c r="F198" s="167"/>
      <c r="G198" s="168"/>
    </row>
    <row r="199" spans="2:7" ht="16.5" thickBot="1" x14ac:dyDescent="0.3">
      <c r="B199" s="179">
        <v>411</v>
      </c>
      <c r="C199" s="180" t="s">
        <v>271</v>
      </c>
      <c r="D199" s="181">
        <v>3238428</v>
      </c>
      <c r="F199" s="167"/>
      <c r="G199" s="168"/>
    </row>
    <row r="200" spans="2:7" ht="16.5" thickTop="1" x14ac:dyDescent="0.25">
      <c r="B200" s="171">
        <v>412</v>
      </c>
      <c r="C200" s="172" t="s">
        <v>272</v>
      </c>
      <c r="D200" s="178">
        <v>0</v>
      </c>
      <c r="F200" s="167"/>
      <c r="G200" s="168"/>
    </row>
    <row r="201" spans="2:7" x14ac:dyDescent="0.25">
      <c r="B201" s="171">
        <v>413</v>
      </c>
      <c r="C201" s="172" t="s">
        <v>273</v>
      </c>
      <c r="D201" s="178">
        <v>0</v>
      </c>
      <c r="F201" s="167"/>
      <c r="G201" s="168"/>
    </row>
    <row r="202" spans="2:7" x14ac:dyDescent="0.25">
      <c r="B202" s="171">
        <v>414</v>
      </c>
      <c r="C202" s="172" t="s">
        <v>274</v>
      </c>
      <c r="D202" s="178">
        <v>0</v>
      </c>
      <c r="F202" s="167"/>
      <c r="G202" s="168"/>
    </row>
    <row r="203" spans="2:7" x14ac:dyDescent="0.25">
      <c r="B203" s="171">
        <v>415</v>
      </c>
      <c r="C203" s="172" t="s">
        <v>275</v>
      </c>
      <c r="D203" s="170">
        <v>0</v>
      </c>
      <c r="F203" s="167"/>
      <c r="G203" s="168"/>
    </row>
    <row r="204" spans="2:7" ht="16.149999999999999" customHeight="1" x14ac:dyDescent="0.25">
      <c r="B204" s="171">
        <v>416</v>
      </c>
      <c r="C204" s="172" t="s">
        <v>276</v>
      </c>
      <c r="D204" s="170">
        <v>0</v>
      </c>
      <c r="F204" s="167"/>
      <c r="G204" s="168"/>
    </row>
    <row r="205" spans="2:7" x14ac:dyDescent="0.25">
      <c r="B205" s="171">
        <v>417</v>
      </c>
      <c r="C205" s="172" t="s">
        <v>277</v>
      </c>
      <c r="D205" s="170">
        <v>0</v>
      </c>
      <c r="F205" s="167"/>
      <c r="G205" s="168"/>
    </row>
    <row r="206" spans="2:7" x14ac:dyDescent="0.25">
      <c r="B206" s="171">
        <v>418</v>
      </c>
      <c r="C206" s="172" t="s">
        <v>278</v>
      </c>
      <c r="D206" s="170">
        <v>0</v>
      </c>
      <c r="F206" s="167"/>
      <c r="G206" s="168"/>
    </row>
    <row r="207" spans="2:7" x14ac:dyDescent="0.25">
      <c r="B207" s="171">
        <v>419</v>
      </c>
      <c r="C207" s="172" t="s">
        <v>279</v>
      </c>
      <c r="D207" s="170">
        <v>0</v>
      </c>
      <c r="F207" s="167"/>
      <c r="G207" s="168"/>
    </row>
    <row r="208" spans="2:7" x14ac:dyDescent="0.25">
      <c r="B208" s="176" t="s">
        <v>280</v>
      </c>
      <c r="C208" s="165"/>
      <c r="D208" s="170">
        <v>13070000</v>
      </c>
      <c r="F208" s="167"/>
      <c r="G208" s="168"/>
    </row>
    <row r="209" spans="2:7" x14ac:dyDescent="0.25">
      <c r="B209" s="171">
        <v>421</v>
      </c>
      <c r="C209" s="172" t="s">
        <v>281</v>
      </c>
      <c r="D209" s="178">
        <v>13070000</v>
      </c>
      <c r="F209" s="167"/>
      <c r="G209" s="168"/>
    </row>
    <row r="210" spans="2:7" x14ac:dyDescent="0.25">
      <c r="B210" s="171">
        <v>422</v>
      </c>
      <c r="C210" s="172" t="s">
        <v>282</v>
      </c>
      <c r="D210" s="178">
        <v>0</v>
      </c>
      <c r="F210" s="167"/>
      <c r="G210" s="168"/>
    </row>
    <row r="211" spans="2:7" x14ac:dyDescent="0.25">
      <c r="B211" s="171">
        <v>423</v>
      </c>
      <c r="C211" s="172" t="s">
        <v>283</v>
      </c>
      <c r="D211" s="178">
        <v>0</v>
      </c>
      <c r="F211" s="167"/>
      <c r="G211" s="168"/>
    </row>
    <row r="212" spans="2:7" x14ac:dyDescent="0.25">
      <c r="B212" s="171">
        <v>424</v>
      </c>
      <c r="C212" s="172" t="s">
        <v>284</v>
      </c>
      <c r="D212" s="178">
        <v>0</v>
      </c>
      <c r="F212" s="167"/>
      <c r="G212" s="168"/>
    </row>
    <row r="213" spans="2:7" x14ac:dyDescent="0.25">
      <c r="B213" s="171">
        <v>425</v>
      </c>
      <c r="C213" s="172" t="s">
        <v>285</v>
      </c>
      <c r="D213" s="178">
        <v>0</v>
      </c>
      <c r="F213" s="167"/>
      <c r="G213" s="168"/>
    </row>
    <row r="214" spans="2:7" x14ac:dyDescent="0.25">
      <c r="B214" s="176" t="s">
        <v>286</v>
      </c>
      <c r="C214" s="165"/>
      <c r="D214" s="170">
        <v>14170</v>
      </c>
      <c r="F214" s="167"/>
      <c r="G214" s="168"/>
    </row>
    <row r="215" spans="2:7" x14ac:dyDescent="0.25">
      <c r="B215" s="171">
        <v>431</v>
      </c>
      <c r="C215" s="172" t="s">
        <v>287</v>
      </c>
      <c r="D215" s="178">
        <v>0</v>
      </c>
      <c r="F215" s="167"/>
      <c r="G215" s="168"/>
    </row>
    <row r="216" spans="2:7" x14ac:dyDescent="0.25">
      <c r="B216" s="171">
        <v>432</v>
      </c>
      <c r="C216" s="172" t="s">
        <v>288</v>
      </c>
      <c r="D216" s="178">
        <v>0</v>
      </c>
      <c r="F216" s="167"/>
      <c r="G216" s="168"/>
    </row>
    <row r="217" spans="2:7" x14ac:dyDescent="0.25">
      <c r="B217" s="171">
        <v>433</v>
      </c>
      <c r="C217" s="172" t="s">
        <v>289</v>
      </c>
      <c r="D217" s="178">
        <v>0</v>
      </c>
      <c r="F217" s="167"/>
      <c r="G217" s="168"/>
    </row>
    <row r="218" spans="2:7" x14ac:dyDescent="0.25">
      <c r="B218" s="171">
        <v>434</v>
      </c>
      <c r="C218" s="172" t="s">
        <v>290</v>
      </c>
      <c r="D218" s="178">
        <v>0</v>
      </c>
      <c r="F218" s="167"/>
      <c r="G218" s="168"/>
    </row>
    <row r="219" spans="2:7" x14ac:dyDescent="0.25">
      <c r="B219" s="171">
        <v>435</v>
      </c>
      <c r="C219" s="172" t="s">
        <v>291</v>
      </c>
      <c r="D219" s="178">
        <v>0</v>
      </c>
      <c r="F219" s="167"/>
      <c r="G219" s="168"/>
    </row>
    <row r="220" spans="2:7" x14ac:dyDescent="0.25">
      <c r="B220" s="171">
        <v>436</v>
      </c>
      <c r="C220" s="172" t="s">
        <v>292</v>
      </c>
      <c r="D220" s="178">
        <v>14170</v>
      </c>
      <c r="F220" s="167"/>
      <c r="G220" s="168"/>
    </row>
    <row r="221" spans="2:7" x14ac:dyDescent="0.25">
      <c r="B221" s="171">
        <v>437</v>
      </c>
      <c r="C221" s="172" t="s">
        <v>293</v>
      </c>
      <c r="D221" s="178">
        <v>0</v>
      </c>
      <c r="F221" s="167"/>
      <c r="G221" s="168"/>
    </row>
    <row r="222" spans="2:7" x14ac:dyDescent="0.25">
      <c r="B222" s="171">
        <v>438</v>
      </c>
      <c r="C222" s="172" t="s">
        <v>294</v>
      </c>
      <c r="D222" s="178">
        <v>0</v>
      </c>
      <c r="F222" s="167"/>
      <c r="G222" s="168"/>
    </row>
    <row r="223" spans="2:7" x14ac:dyDescent="0.25">
      <c r="B223" s="171">
        <v>439</v>
      </c>
      <c r="C223" s="172" t="s">
        <v>295</v>
      </c>
      <c r="D223" s="178">
        <v>0</v>
      </c>
      <c r="F223" s="167"/>
      <c r="G223" s="168"/>
    </row>
    <row r="224" spans="2:7" x14ac:dyDescent="0.25">
      <c r="B224" s="176" t="s">
        <v>296</v>
      </c>
      <c r="C224" s="165"/>
      <c r="D224" s="170">
        <v>227399372</v>
      </c>
      <c r="F224" s="167"/>
      <c r="G224" s="168"/>
    </row>
    <row r="225" spans="2:7" x14ac:dyDescent="0.25">
      <c r="B225" s="171">
        <v>441</v>
      </c>
      <c r="C225" s="172" t="s">
        <v>297</v>
      </c>
      <c r="D225" s="178">
        <v>195557872</v>
      </c>
      <c r="F225" s="167"/>
      <c r="G225" s="168"/>
    </row>
    <row r="226" spans="2:7" x14ac:dyDescent="0.25">
      <c r="B226" s="171">
        <v>442</v>
      </c>
      <c r="C226" s="172" t="s">
        <v>298</v>
      </c>
      <c r="D226" s="178">
        <v>31837500</v>
      </c>
      <c r="F226" s="167"/>
      <c r="G226" s="168"/>
    </row>
    <row r="227" spans="2:7" x14ac:dyDescent="0.25">
      <c r="B227" s="171">
        <v>443</v>
      </c>
      <c r="C227" s="172" t="s">
        <v>299</v>
      </c>
      <c r="D227" s="178">
        <v>0</v>
      </c>
      <c r="F227" s="167"/>
      <c r="G227" s="168"/>
    </row>
    <row r="228" spans="2:7" x14ac:dyDescent="0.25">
      <c r="B228" s="171">
        <v>444</v>
      </c>
      <c r="C228" s="172" t="s">
        <v>300</v>
      </c>
      <c r="D228" s="178">
        <v>0</v>
      </c>
      <c r="F228" s="167"/>
      <c r="G228" s="168"/>
    </row>
    <row r="229" spans="2:7" x14ac:dyDescent="0.25">
      <c r="B229" s="171">
        <v>445</v>
      </c>
      <c r="C229" s="172" t="s">
        <v>301</v>
      </c>
      <c r="D229" s="178">
        <v>4000</v>
      </c>
      <c r="F229" s="167"/>
      <c r="G229" s="168"/>
    </row>
    <row r="230" spans="2:7" x14ac:dyDescent="0.25">
      <c r="B230" s="171">
        <v>446</v>
      </c>
      <c r="C230" s="182" t="s">
        <v>302</v>
      </c>
      <c r="D230" s="178">
        <v>0</v>
      </c>
      <c r="F230" s="167"/>
      <c r="G230" s="168"/>
    </row>
    <row r="231" spans="2:7" x14ac:dyDescent="0.25">
      <c r="B231" s="171">
        <v>447</v>
      </c>
      <c r="C231" s="172" t="s">
        <v>303</v>
      </c>
      <c r="D231" s="178">
        <v>0</v>
      </c>
      <c r="F231" s="167"/>
      <c r="G231" s="168"/>
    </row>
    <row r="232" spans="2:7" x14ac:dyDescent="0.25">
      <c r="B232" s="171">
        <v>448</v>
      </c>
      <c r="C232" s="172" t="s">
        <v>304</v>
      </c>
      <c r="D232" s="178">
        <v>0</v>
      </c>
      <c r="F232" s="167"/>
      <c r="G232" s="168"/>
    </row>
    <row r="233" spans="2:7" x14ac:dyDescent="0.25">
      <c r="B233" s="176" t="s">
        <v>305</v>
      </c>
      <c r="C233" s="165"/>
      <c r="D233" s="170">
        <v>148699252</v>
      </c>
      <c r="F233" s="167"/>
      <c r="G233" s="168"/>
    </row>
    <row r="234" spans="2:7" x14ac:dyDescent="0.25">
      <c r="B234" s="171">
        <v>451</v>
      </c>
      <c r="C234" s="172" t="s">
        <v>306</v>
      </c>
      <c r="D234" s="178">
        <v>12037452</v>
      </c>
      <c r="F234" s="167"/>
      <c r="G234" s="168"/>
    </row>
    <row r="235" spans="2:7" x14ac:dyDescent="0.25">
      <c r="B235" s="171">
        <v>452</v>
      </c>
      <c r="C235" s="172" t="s">
        <v>307</v>
      </c>
      <c r="D235" s="178">
        <v>136661800</v>
      </c>
      <c r="F235" s="167"/>
      <c r="G235" s="168"/>
    </row>
    <row r="236" spans="2:7" x14ac:dyDescent="0.25">
      <c r="B236" s="171">
        <v>459</v>
      </c>
      <c r="C236" s="172" t="s">
        <v>308</v>
      </c>
      <c r="D236" s="178">
        <v>0</v>
      </c>
      <c r="F236" s="167"/>
      <c r="G236" s="168"/>
    </row>
    <row r="237" spans="2:7" x14ac:dyDescent="0.25">
      <c r="B237" s="176" t="s">
        <v>309</v>
      </c>
      <c r="C237" s="165"/>
      <c r="D237" s="170">
        <v>0</v>
      </c>
      <c r="F237" s="167"/>
      <c r="G237" s="168"/>
    </row>
    <row r="238" spans="2:7" x14ac:dyDescent="0.25">
      <c r="B238" s="171">
        <v>461</v>
      </c>
      <c r="C238" s="172" t="s">
        <v>310</v>
      </c>
      <c r="D238" s="178">
        <v>0</v>
      </c>
      <c r="F238" s="167"/>
      <c r="G238" s="168"/>
    </row>
    <row r="239" spans="2:7" x14ac:dyDescent="0.25">
      <c r="B239" s="171">
        <v>462</v>
      </c>
      <c r="C239" s="172" t="s">
        <v>311</v>
      </c>
      <c r="D239" s="178">
        <v>0</v>
      </c>
      <c r="F239" s="167"/>
      <c r="G239" s="168"/>
    </row>
    <row r="240" spans="2:7" x14ac:dyDescent="0.25">
      <c r="B240" s="171">
        <v>463</v>
      </c>
      <c r="C240" s="172" t="s">
        <v>312</v>
      </c>
      <c r="D240" s="178">
        <v>0</v>
      </c>
      <c r="F240" s="167"/>
      <c r="G240" s="168"/>
    </row>
    <row r="241" spans="2:7" x14ac:dyDescent="0.25">
      <c r="B241" s="171">
        <v>464</v>
      </c>
      <c r="C241" s="172" t="s">
        <v>313</v>
      </c>
      <c r="D241" s="178">
        <v>0</v>
      </c>
      <c r="F241" s="167"/>
      <c r="G241" s="168"/>
    </row>
    <row r="242" spans="2:7" x14ac:dyDescent="0.25">
      <c r="B242" s="171">
        <v>465</v>
      </c>
      <c r="C242" s="172" t="s">
        <v>314</v>
      </c>
      <c r="D242" s="178">
        <v>0</v>
      </c>
      <c r="F242" s="167"/>
      <c r="G242" s="168"/>
    </row>
    <row r="243" spans="2:7" x14ac:dyDescent="0.25">
      <c r="B243" s="171">
        <v>466</v>
      </c>
      <c r="C243" s="172" t="s">
        <v>315</v>
      </c>
      <c r="D243" s="178">
        <v>0</v>
      </c>
      <c r="F243" s="167"/>
      <c r="G243" s="168"/>
    </row>
    <row r="244" spans="2:7" x14ac:dyDescent="0.25">
      <c r="B244" s="171">
        <v>469</v>
      </c>
      <c r="C244" s="172" t="s">
        <v>316</v>
      </c>
      <c r="D244" s="178">
        <v>0</v>
      </c>
      <c r="F244" s="167"/>
      <c r="G244" s="168"/>
    </row>
    <row r="245" spans="2:7" x14ac:dyDescent="0.25">
      <c r="B245" s="176" t="s">
        <v>317</v>
      </c>
      <c r="C245" s="165"/>
      <c r="D245" s="170">
        <v>0</v>
      </c>
      <c r="F245" s="167"/>
      <c r="G245" s="168"/>
    </row>
    <row r="246" spans="2:7" x14ac:dyDescent="0.25">
      <c r="B246" s="171">
        <v>471</v>
      </c>
      <c r="C246" s="172" t="s">
        <v>318</v>
      </c>
      <c r="D246" s="178">
        <v>0</v>
      </c>
      <c r="F246" s="167"/>
      <c r="G246" s="168"/>
    </row>
    <row r="247" spans="2:7" x14ac:dyDescent="0.25">
      <c r="B247" s="176" t="s">
        <v>319</v>
      </c>
      <c r="C247" s="165"/>
      <c r="D247" s="170">
        <v>0</v>
      </c>
      <c r="F247" s="167"/>
      <c r="G247" s="168"/>
    </row>
    <row r="248" spans="2:7" x14ac:dyDescent="0.25">
      <c r="B248" s="171">
        <v>481</v>
      </c>
      <c r="C248" s="172" t="s">
        <v>320</v>
      </c>
      <c r="D248" s="178">
        <v>0</v>
      </c>
      <c r="F248" s="167"/>
      <c r="G248" s="168"/>
    </row>
    <row r="249" spans="2:7" x14ac:dyDescent="0.25">
      <c r="B249" s="171">
        <v>482</v>
      </c>
      <c r="C249" s="172" t="s">
        <v>321</v>
      </c>
      <c r="D249" s="178">
        <v>0</v>
      </c>
      <c r="F249" s="167"/>
      <c r="G249" s="168"/>
    </row>
    <row r="250" spans="2:7" x14ac:dyDescent="0.25">
      <c r="B250" s="171">
        <v>483</v>
      </c>
      <c r="C250" s="172" t="s">
        <v>322</v>
      </c>
      <c r="D250" s="178">
        <v>0</v>
      </c>
      <c r="F250" s="167"/>
      <c r="G250" s="168"/>
    </row>
    <row r="251" spans="2:7" x14ac:dyDescent="0.25">
      <c r="B251" s="171">
        <v>484</v>
      </c>
      <c r="C251" s="172" t="s">
        <v>323</v>
      </c>
      <c r="D251" s="178">
        <v>0</v>
      </c>
      <c r="F251" s="167"/>
      <c r="G251" s="168"/>
    </row>
    <row r="252" spans="2:7" x14ac:dyDescent="0.25">
      <c r="B252" s="171">
        <v>485</v>
      </c>
      <c r="C252" s="172" t="s">
        <v>324</v>
      </c>
      <c r="D252" s="178">
        <v>0</v>
      </c>
      <c r="F252" s="167"/>
      <c r="G252" s="168"/>
    </row>
    <row r="253" spans="2:7" x14ac:dyDescent="0.25">
      <c r="B253" s="176" t="s">
        <v>325</v>
      </c>
      <c r="C253" s="165"/>
      <c r="D253" s="170">
        <v>0</v>
      </c>
      <c r="F253" s="167"/>
      <c r="G253" s="168"/>
    </row>
    <row r="254" spans="2:7" x14ac:dyDescent="0.25">
      <c r="B254" s="171">
        <v>491</v>
      </c>
      <c r="C254" s="172" t="s">
        <v>326</v>
      </c>
      <c r="D254" s="178">
        <v>0</v>
      </c>
      <c r="F254" s="167"/>
      <c r="G254" s="168"/>
    </row>
    <row r="255" spans="2:7" x14ac:dyDescent="0.25">
      <c r="B255" s="171">
        <v>492</v>
      </c>
      <c r="C255" s="172" t="s">
        <v>327</v>
      </c>
      <c r="D255" s="178">
        <v>0</v>
      </c>
      <c r="F255" s="167"/>
      <c r="G255" s="168"/>
    </row>
    <row r="256" spans="2:7" x14ac:dyDescent="0.25">
      <c r="B256" s="171">
        <v>493</v>
      </c>
      <c r="C256" s="172" t="s">
        <v>328</v>
      </c>
      <c r="D256" s="178">
        <v>0</v>
      </c>
      <c r="F256" s="167"/>
      <c r="G256" s="168"/>
    </row>
    <row r="257" spans="2:7" s="1" customFormat="1" x14ac:dyDescent="0.25">
      <c r="B257" s="164" t="s">
        <v>329</v>
      </c>
      <c r="C257" s="165"/>
      <c r="D257" s="166">
        <v>5271514</v>
      </c>
      <c r="F257" s="167"/>
      <c r="G257" s="168"/>
    </row>
    <row r="258" spans="2:7" s="1" customFormat="1" x14ac:dyDescent="0.25">
      <c r="B258" s="176" t="s">
        <v>330</v>
      </c>
      <c r="C258" s="165"/>
      <c r="D258" s="170">
        <v>2529840</v>
      </c>
      <c r="F258" s="167"/>
      <c r="G258" s="168"/>
    </row>
    <row r="259" spans="2:7" s="1" customFormat="1" x14ac:dyDescent="0.25">
      <c r="B259" s="171">
        <v>511</v>
      </c>
      <c r="C259" s="172" t="s">
        <v>331</v>
      </c>
      <c r="D259" s="178">
        <v>566000</v>
      </c>
      <c r="F259" s="167"/>
      <c r="G259" s="168"/>
    </row>
    <row r="260" spans="2:7" s="1" customFormat="1" x14ac:dyDescent="0.25">
      <c r="B260" s="171">
        <v>512</v>
      </c>
      <c r="C260" s="172" t="s">
        <v>332</v>
      </c>
      <c r="D260" s="178">
        <v>0</v>
      </c>
      <c r="F260" s="167"/>
      <c r="G260" s="168"/>
    </row>
    <row r="261" spans="2:7" s="1" customFormat="1" x14ac:dyDescent="0.25">
      <c r="B261" s="171">
        <v>513</v>
      </c>
      <c r="C261" s="172" t="s">
        <v>333</v>
      </c>
      <c r="D261" s="178">
        <v>0</v>
      </c>
      <c r="F261" s="167"/>
      <c r="G261" s="168"/>
    </row>
    <row r="262" spans="2:7" s="1" customFormat="1" ht="16.5" thickBot="1" x14ac:dyDescent="0.3">
      <c r="B262" s="179">
        <v>514</v>
      </c>
      <c r="C262" s="180" t="s">
        <v>334</v>
      </c>
      <c r="D262" s="181">
        <v>0</v>
      </c>
      <c r="F262" s="167"/>
      <c r="G262" s="168"/>
    </row>
    <row r="263" spans="2:7" s="1" customFormat="1" ht="16.5" thickTop="1" x14ac:dyDescent="0.25">
      <c r="B263" s="171">
        <v>515</v>
      </c>
      <c r="C263" s="172" t="s">
        <v>335</v>
      </c>
      <c r="D263" s="178">
        <v>1933840</v>
      </c>
      <c r="F263" s="167"/>
      <c r="G263" s="168"/>
    </row>
    <row r="264" spans="2:7" s="1" customFormat="1" x14ac:dyDescent="0.25">
      <c r="B264" s="171">
        <v>519</v>
      </c>
      <c r="C264" s="172" t="s">
        <v>336</v>
      </c>
      <c r="D264" s="178">
        <v>30000</v>
      </c>
      <c r="F264" s="167"/>
      <c r="G264" s="168"/>
    </row>
    <row r="265" spans="2:7" s="1" customFormat="1" x14ac:dyDescent="0.25">
      <c r="B265" s="176" t="s">
        <v>337</v>
      </c>
      <c r="C265" s="165"/>
      <c r="D265" s="170">
        <v>1150000</v>
      </c>
      <c r="F265" s="167"/>
      <c r="G265" s="168"/>
    </row>
    <row r="266" spans="2:7" s="1" customFormat="1" x14ac:dyDescent="0.25">
      <c r="B266" s="171">
        <v>521</v>
      </c>
      <c r="C266" s="172" t="s">
        <v>338</v>
      </c>
      <c r="D266" s="178">
        <v>0</v>
      </c>
      <c r="F266" s="167"/>
      <c r="G266" s="168"/>
    </row>
    <row r="267" spans="2:7" s="1" customFormat="1" x14ac:dyDescent="0.25">
      <c r="B267" s="171">
        <v>522</v>
      </c>
      <c r="C267" s="172" t="s">
        <v>339</v>
      </c>
      <c r="D267" s="178">
        <v>0</v>
      </c>
      <c r="F267" s="167"/>
      <c r="G267" s="168"/>
    </row>
    <row r="268" spans="2:7" s="1" customFormat="1" x14ac:dyDescent="0.25">
      <c r="B268" s="171">
        <v>523</v>
      </c>
      <c r="C268" s="172" t="s">
        <v>340</v>
      </c>
      <c r="D268" s="178">
        <v>0</v>
      </c>
      <c r="F268" s="167"/>
      <c r="G268" s="168"/>
    </row>
    <row r="269" spans="2:7" s="1" customFormat="1" x14ac:dyDescent="0.25">
      <c r="B269" s="171">
        <v>529</v>
      </c>
      <c r="C269" s="172" t="s">
        <v>341</v>
      </c>
      <c r="D269" s="178">
        <v>1150000</v>
      </c>
      <c r="F269" s="167"/>
      <c r="G269" s="168"/>
    </row>
    <row r="270" spans="2:7" s="1" customFormat="1" x14ac:dyDescent="0.25">
      <c r="B270" s="176" t="s">
        <v>342</v>
      </c>
      <c r="C270" s="165"/>
      <c r="D270" s="170">
        <v>177000</v>
      </c>
      <c r="F270" s="167"/>
      <c r="G270" s="168"/>
    </row>
    <row r="271" spans="2:7" s="1" customFormat="1" x14ac:dyDescent="0.25">
      <c r="B271" s="171">
        <v>531</v>
      </c>
      <c r="C271" s="172" t="s">
        <v>343</v>
      </c>
      <c r="D271" s="178">
        <v>177000</v>
      </c>
      <c r="F271" s="167"/>
      <c r="G271" s="168"/>
    </row>
    <row r="272" spans="2:7" s="1" customFormat="1" x14ac:dyDescent="0.25">
      <c r="B272" s="171">
        <v>532</v>
      </c>
      <c r="C272" s="172" t="s">
        <v>344</v>
      </c>
      <c r="D272" s="178">
        <v>0</v>
      </c>
      <c r="F272" s="167"/>
      <c r="G272" s="168"/>
    </row>
    <row r="273" spans="2:7" s="1" customFormat="1" x14ac:dyDescent="0.25">
      <c r="B273" s="176" t="s">
        <v>345</v>
      </c>
      <c r="C273" s="165"/>
      <c r="D273" s="170">
        <v>380000</v>
      </c>
      <c r="F273" s="167"/>
      <c r="G273" s="168"/>
    </row>
    <row r="274" spans="2:7" s="1" customFormat="1" x14ac:dyDescent="0.25">
      <c r="B274" s="171">
        <v>541</v>
      </c>
      <c r="C274" s="172" t="s">
        <v>346</v>
      </c>
      <c r="D274" s="178">
        <v>380000</v>
      </c>
      <c r="F274" s="167"/>
      <c r="G274" s="168"/>
    </row>
    <row r="275" spans="2:7" s="1" customFormat="1" x14ac:dyDescent="0.25">
      <c r="B275" s="171">
        <v>542</v>
      </c>
      <c r="C275" s="172" t="s">
        <v>347</v>
      </c>
      <c r="D275" s="178">
        <v>0</v>
      </c>
      <c r="F275" s="167"/>
      <c r="G275" s="168"/>
    </row>
    <row r="276" spans="2:7" s="1" customFormat="1" x14ac:dyDescent="0.25">
      <c r="B276" s="171">
        <v>543</v>
      </c>
      <c r="C276" s="172" t="s">
        <v>348</v>
      </c>
      <c r="D276" s="178">
        <v>0</v>
      </c>
      <c r="F276" s="167"/>
      <c r="G276" s="168"/>
    </row>
    <row r="277" spans="2:7" s="1" customFormat="1" x14ac:dyDescent="0.25">
      <c r="B277" s="171">
        <v>544</v>
      </c>
      <c r="C277" s="172" t="s">
        <v>349</v>
      </c>
      <c r="D277" s="178">
        <v>0</v>
      </c>
      <c r="F277" s="167"/>
      <c r="G277" s="168"/>
    </row>
    <row r="278" spans="2:7" s="1" customFormat="1" x14ac:dyDescent="0.25">
      <c r="B278" s="171">
        <v>545</v>
      </c>
      <c r="C278" s="172" t="s">
        <v>350</v>
      </c>
      <c r="D278" s="178">
        <v>0</v>
      </c>
      <c r="F278" s="167"/>
      <c r="G278" s="168"/>
    </row>
    <row r="279" spans="2:7" s="1" customFormat="1" x14ac:dyDescent="0.25">
      <c r="B279" s="171">
        <v>549</v>
      </c>
      <c r="C279" s="172" t="s">
        <v>351</v>
      </c>
      <c r="D279" s="178">
        <v>0</v>
      </c>
      <c r="F279" s="167"/>
      <c r="G279" s="168"/>
    </row>
    <row r="280" spans="2:7" s="1" customFormat="1" x14ac:dyDescent="0.25">
      <c r="B280" s="176" t="s">
        <v>352</v>
      </c>
      <c r="C280" s="165"/>
      <c r="D280" s="170">
        <v>0</v>
      </c>
      <c r="F280" s="167"/>
      <c r="G280" s="168"/>
    </row>
    <row r="281" spans="2:7" s="1" customFormat="1" x14ac:dyDescent="0.25">
      <c r="B281" s="171">
        <v>551</v>
      </c>
      <c r="C281" s="172" t="s">
        <v>353</v>
      </c>
      <c r="D281" s="178">
        <v>0</v>
      </c>
      <c r="F281" s="167"/>
      <c r="G281" s="168"/>
    </row>
    <row r="282" spans="2:7" s="1" customFormat="1" x14ac:dyDescent="0.25">
      <c r="B282" s="176" t="s">
        <v>354</v>
      </c>
      <c r="C282" s="165"/>
      <c r="D282" s="170">
        <v>1034674</v>
      </c>
      <c r="F282" s="167"/>
      <c r="G282" s="168"/>
    </row>
    <row r="283" spans="2:7" s="1" customFormat="1" x14ac:dyDescent="0.25">
      <c r="B283" s="171">
        <v>561</v>
      </c>
      <c r="C283" s="172" t="s">
        <v>355</v>
      </c>
      <c r="D283" s="178">
        <v>0</v>
      </c>
      <c r="F283" s="167"/>
      <c r="G283" s="168"/>
    </row>
    <row r="284" spans="2:7" s="1" customFormat="1" x14ac:dyDescent="0.25">
      <c r="B284" s="171">
        <v>562</v>
      </c>
      <c r="C284" s="172" t="s">
        <v>356</v>
      </c>
      <c r="D284" s="178">
        <v>310002</v>
      </c>
      <c r="F284" s="167"/>
      <c r="G284" s="168"/>
    </row>
    <row r="285" spans="2:7" s="1" customFormat="1" x14ac:dyDescent="0.25">
      <c r="B285" s="171">
        <v>563</v>
      </c>
      <c r="C285" s="172" t="s">
        <v>357</v>
      </c>
      <c r="D285" s="178">
        <v>0</v>
      </c>
      <c r="F285" s="167"/>
      <c r="G285" s="168"/>
    </row>
    <row r="286" spans="2:7" s="1" customFormat="1" x14ac:dyDescent="0.25">
      <c r="B286" s="171">
        <v>564</v>
      </c>
      <c r="C286" s="172" t="s">
        <v>358</v>
      </c>
      <c r="D286" s="178">
        <v>700000</v>
      </c>
      <c r="E286" s="183"/>
      <c r="F286" s="167"/>
      <c r="G286" s="168"/>
    </row>
    <row r="287" spans="2:7" s="1" customFormat="1" x14ac:dyDescent="0.25">
      <c r="B287" s="171">
        <v>565</v>
      </c>
      <c r="C287" s="172" t="s">
        <v>359</v>
      </c>
      <c r="D287" s="178">
        <v>0</v>
      </c>
      <c r="F287" s="167"/>
      <c r="G287" s="168"/>
    </row>
    <row r="288" spans="2:7" s="1" customFormat="1" x14ac:dyDescent="0.25">
      <c r="B288" s="171">
        <v>566</v>
      </c>
      <c r="C288" s="172" t="s">
        <v>360</v>
      </c>
      <c r="D288" s="178">
        <v>24672</v>
      </c>
      <c r="F288" s="167"/>
      <c r="G288" s="168"/>
    </row>
    <row r="289" spans="2:7" s="1" customFormat="1" x14ac:dyDescent="0.25">
      <c r="B289" s="171">
        <v>567</v>
      </c>
      <c r="C289" s="172" t="s">
        <v>361</v>
      </c>
      <c r="D289" s="178">
        <v>0</v>
      </c>
      <c r="F289" s="167"/>
      <c r="G289" s="168"/>
    </row>
    <row r="290" spans="2:7" s="1" customFormat="1" x14ac:dyDescent="0.25">
      <c r="B290" s="171">
        <v>569</v>
      </c>
      <c r="C290" s="172" t="s">
        <v>362</v>
      </c>
      <c r="D290" s="178">
        <v>0</v>
      </c>
      <c r="F290" s="167"/>
      <c r="G290" s="168"/>
    </row>
    <row r="291" spans="2:7" s="1" customFormat="1" x14ac:dyDescent="0.25">
      <c r="B291" s="176" t="s">
        <v>363</v>
      </c>
      <c r="C291" s="165"/>
      <c r="D291" s="170">
        <v>0</v>
      </c>
      <c r="F291" s="167"/>
      <c r="G291" s="168"/>
    </row>
    <row r="292" spans="2:7" s="1" customFormat="1" x14ac:dyDescent="0.25">
      <c r="B292" s="171">
        <v>571</v>
      </c>
      <c r="C292" s="172" t="s">
        <v>364</v>
      </c>
      <c r="D292" s="178">
        <v>0</v>
      </c>
      <c r="F292" s="167"/>
      <c r="G292" s="168"/>
    </row>
    <row r="293" spans="2:7" s="1" customFormat="1" x14ac:dyDescent="0.25">
      <c r="B293" s="171">
        <v>572</v>
      </c>
      <c r="C293" s="172" t="s">
        <v>365</v>
      </c>
      <c r="D293" s="178">
        <v>0</v>
      </c>
      <c r="F293" s="167"/>
      <c r="G293" s="168"/>
    </row>
    <row r="294" spans="2:7" s="1" customFormat="1" x14ac:dyDescent="0.25">
      <c r="B294" s="171">
        <v>573</v>
      </c>
      <c r="C294" s="172" t="s">
        <v>366</v>
      </c>
      <c r="D294" s="178">
        <v>0</v>
      </c>
      <c r="F294" s="167"/>
      <c r="G294" s="168"/>
    </row>
    <row r="295" spans="2:7" s="1" customFormat="1" x14ac:dyDescent="0.25">
      <c r="B295" s="171">
        <v>574</v>
      </c>
      <c r="C295" s="172" t="s">
        <v>367</v>
      </c>
      <c r="D295" s="178">
        <v>0</v>
      </c>
      <c r="F295" s="167"/>
      <c r="G295" s="168"/>
    </row>
    <row r="296" spans="2:7" s="1" customFormat="1" x14ac:dyDescent="0.25">
      <c r="B296" s="171">
        <v>575</v>
      </c>
      <c r="C296" s="172" t="s">
        <v>368</v>
      </c>
      <c r="D296" s="178">
        <v>0</v>
      </c>
      <c r="F296" s="167"/>
      <c r="G296" s="168"/>
    </row>
    <row r="297" spans="2:7" s="1" customFormat="1" x14ac:dyDescent="0.25">
      <c r="B297" s="171">
        <v>576</v>
      </c>
      <c r="C297" s="172" t="s">
        <v>369</v>
      </c>
      <c r="D297" s="178">
        <v>0</v>
      </c>
      <c r="F297" s="167"/>
      <c r="G297" s="168"/>
    </row>
    <row r="298" spans="2:7" s="1" customFormat="1" x14ac:dyDescent="0.25">
      <c r="B298" s="171">
        <v>577</v>
      </c>
      <c r="C298" s="172" t="s">
        <v>370</v>
      </c>
      <c r="D298" s="178">
        <v>0</v>
      </c>
      <c r="F298" s="167"/>
      <c r="G298" s="168"/>
    </row>
    <row r="299" spans="2:7" s="1" customFormat="1" x14ac:dyDescent="0.25">
      <c r="B299" s="171">
        <v>578</v>
      </c>
      <c r="C299" s="172" t="s">
        <v>371</v>
      </c>
      <c r="D299" s="178">
        <v>0</v>
      </c>
      <c r="F299" s="167"/>
      <c r="G299" s="168"/>
    </row>
    <row r="300" spans="2:7" s="1" customFormat="1" x14ac:dyDescent="0.25">
      <c r="B300" s="171">
        <v>579</v>
      </c>
      <c r="C300" s="172" t="s">
        <v>372</v>
      </c>
      <c r="D300" s="178">
        <v>0</v>
      </c>
      <c r="F300" s="167"/>
      <c r="G300" s="168"/>
    </row>
    <row r="301" spans="2:7" s="1" customFormat="1" x14ac:dyDescent="0.25">
      <c r="B301" s="176" t="s">
        <v>373</v>
      </c>
      <c r="C301" s="165"/>
      <c r="D301" s="170">
        <v>0</v>
      </c>
      <c r="F301" s="167"/>
      <c r="G301" s="168"/>
    </row>
    <row r="302" spans="2:7" s="1" customFormat="1" x14ac:dyDescent="0.25">
      <c r="B302" s="171">
        <v>581</v>
      </c>
      <c r="C302" s="172" t="s">
        <v>374</v>
      </c>
      <c r="D302" s="178">
        <v>0</v>
      </c>
      <c r="F302" s="167"/>
      <c r="G302" s="168"/>
    </row>
    <row r="303" spans="2:7" s="1" customFormat="1" x14ac:dyDescent="0.25">
      <c r="B303" s="171">
        <v>582</v>
      </c>
      <c r="C303" s="172" t="s">
        <v>375</v>
      </c>
      <c r="D303" s="178">
        <v>0</v>
      </c>
      <c r="F303" s="167"/>
      <c r="G303" s="168"/>
    </row>
    <row r="304" spans="2:7" s="1" customFormat="1" x14ac:dyDescent="0.25">
      <c r="B304" s="171">
        <v>583</v>
      </c>
      <c r="C304" s="172" t="s">
        <v>376</v>
      </c>
      <c r="D304" s="178">
        <v>0</v>
      </c>
      <c r="F304" s="167"/>
      <c r="G304" s="168"/>
    </row>
    <row r="305" spans="2:7" s="1" customFormat="1" x14ac:dyDescent="0.25">
      <c r="B305" s="171">
        <v>589</v>
      </c>
      <c r="C305" s="172" t="s">
        <v>377</v>
      </c>
      <c r="D305" s="178">
        <v>0</v>
      </c>
      <c r="F305" s="167"/>
      <c r="G305" s="168"/>
    </row>
    <row r="306" spans="2:7" s="1" customFormat="1" x14ac:dyDescent="0.25">
      <c r="B306" s="176" t="s">
        <v>378</v>
      </c>
      <c r="C306" s="165"/>
      <c r="D306" s="170">
        <v>0</v>
      </c>
      <c r="F306" s="167"/>
      <c r="G306" s="168"/>
    </row>
    <row r="307" spans="2:7" s="1" customFormat="1" x14ac:dyDescent="0.25">
      <c r="B307" s="171">
        <v>591</v>
      </c>
      <c r="C307" s="172" t="s">
        <v>379</v>
      </c>
      <c r="D307" s="178">
        <v>0</v>
      </c>
      <c r="F307" s="167"/>
      <c r="G307" s="168"/>
    </row>
    <row r="308" spans="2:7" s="1" customFormat="1" x14ac:dyDescent="0.25">
      <c r="B308" s="171">
        <v>592</v>
      </c>
      <c r="C308" s="172" t="s">
        <v>380</v>
      </c>
      <c r="D308" s="178">
        <v>0</v>
      </c>
      <c r="F308" s="167"/>
      <c r="G308" s="168"/>
    </row>
    <row r="309" spans="2:7" s="1" customFormat="1" x14ac:dyDescent="0.25">
      <c r="B309" s="171">
        <v>593</v>
      </c>
      <c r="C309" s="172" t="s">
        <v>381</v>
      </c>
      <c r="D309" s="178">
        <v>0</v>
      </c>
      <c r="F309" s="167"/>
      <c r="G309" s="168"/>
    </row>
    <row r="310" spans="2:7" s="1" customFormat="1" x14ac:dyDescent="0.25">
      <c r="B310" s="171">
        <v>594</v>
      </c>
      <c r="C310" s="172" t="s">
        <v>382</v>
      </c>
      <c r="D310" s="178">
        <v>0</v>
      </c>
      <c r="F310" s="167"/>
      <c r="G310" s="168"/>
    </row>
    <row r="311" spans="2:7" s="1" customFormat="1" x14ac:dyDescent="0.25">
      <c r="B311" s="171">
        <v>595</v>
      </c>
      <c r="C311" s="172" t="s">
        <v>383</v>
      </c>
      <c r="D311" s="178">
        <v>0</v>
      </c>
      <c r="F311" s="167"/>
      <c r="G311" s="168"/>
    </row>
    <row r="312" spans="2:7" s="1" customFormat="1" x14ac:dyDescent="0.25">
      <c r="B312" s="171">
        <v>596</v>
      </c>
      <c r="C312" s="172" t="s">
        <v>384</v>
      </c>
      <c r="D312" s="178">
        <v>0</v>
      </c>
      <c r="F312" s="167"/>
      <c r="G312" s="168"/>
    </row>
    <row r="313" spans="2:7" s="1" customFormat="1" x14ac:dyDescent="0.25">
      <c r="B313" s="171">
        <v>597</v>
      </c>
      <c r="C313" s="172" t="s">
        <v>385</v>
      </c>
      <c r="D313" s="178">
        <v>0</v>
      </c>
      <c r="F313" s="167"/>
      <c r="G313" s="168"/>
    </row>
    <row r="314" spans="2:7" s="1" customFormat="1" x14ac:dyDescent="0.25">
      <c r="B314" s="171">
        <v>598</v>
      </c>
      <c r="C314" s="172" t="s">
        <v>386</v>
      </c>
      <c r="D314" s="178">
        <v>0</v>
      </c>
      <c r="F314" s="167"/>
      <c r="G314" s="168"/>
    </row>
    <row r="315" spans="2:7" s="1" customFormat="1" x14ac:dyDescent="0.25">
      <c r="B315" s="171">
        <v>599</v>
      </c>
      <c r="C315" s="172" t="s">
        <v>387</v>
      </c>
      <c r="D315" s="178">
        <v>0</v>
      </c>
      <c r="F315" s="167"/>
      <c r="G315" s="168"/>
    </row>
    <row r="316" spans="2:7" s="1" customFormat="1" x14ac:dyDescent="0.25">
      <c r="B316" s="164" t="s">
        <v>388</v>
      </c>
      <c r="C316" s="165"/>
      <c r="D316" s="166">
        <v>0</v>
      </c>
      <c r="F316" s="167"/>
      <c r="G316" s="168"/>
    </row>
    <row r="317" spans="2:7" s="1" customFormat="1" x14ac:dyDescent="0.25">
      <c r="B317" s="176" t="s">
        <v>389</v>
      </c>
      <c r="C317" s="165"/>
      <c r="D317" s="170">
        <v>0</v>
      </c>
      <c r="F317" s="167"/>
      <c r="G317" s="168"/>
    </row>
    <row r="318" spans="2:7" s="1" customFormat="1" x14ac:dyDescent="0.25">
      <c r="B318" s="171">
        <v>611</v>
      </c>
      <c r="C318" s="172" t="s">
        <v>390</v>
      </c>
      <c r="D318" s="178">
        <v>0</v>
      </c>
      <c r="F318" s="167"/>
      <c r="G318" s="168"/>
    </row>
    <row r="319" spans="2:7" s="1" customFormat="1" x14ac:dyDescent="0.25">
      <c r="B319" s="171">
        <v>612</v>
      </c>
      <c r="C319" s="172" t="s">
        <v>391</v>
      </c>
      <c r="D319" s="178">
        <v>0</v>
      </c>
      <c r="F319" s="167"/>
      <c r="G319" s="168"/>
    </row>
    <row r="320" spans="2:7" s="1" customFormat="1" ht="15.75" customHeight="1" x14ac:dyDescent="0.25">
      <c r="B320" s="171">
        <v>613</v>
      </c>
      <c r="C320" s="172" t="s">
        <v>392</v>
      </c>
      <c r="D320" s="178">
        <v>0</v>
      </c>
      <c r="F320" s="167"/>
      <c r="G320" s="168"/>
    </row>
    <row r="321" spans="2:7" s="1" customFormat="1" x14ac:dyDescent="0.25">
      <c r="B321" s="171">
        <v>614</v>
      </c>
      <c r="C321" s="172" t="s">
        <v>393</v>
      </c>
      <c r="D321" s="178">
        <v>0</v>
      </c>
      <c r="F321" s="167"/>
      <c r="G321" s="168"/>
    </row>
    <row r="322" spans="2:7" s="1" customFormat="1" x14ac:dyDescent="0.25">
      <c r="B322" s="171">
        <v>615</v>
      </c>
      <c r="C322" s="172" t="s">
        <v>394</v>
      </c>
      <c r="D322" s="178">
        <v>0</v>
      </c>
      <c r="F322" s="167"/>
      <c r="G322" s="168"/>
    </row>
    <row r="323" spans="2:7" s="1" customFormat="1" x14ac:dyDescent="0.25">
      <c r="B323" s="171">
        <v>616</v>
      </c>
      <c r="C323" s="172" t="s">
        <v>395</v>
      </c>
      <c r="D323" s="178">
        <v>0</v>
      </c>
      <c r="F323" s="167"/>
      <c r="G323" s="168"/>
    </row>
    <row r="324" spans="2:7" s="1" customFormat="1" x14ac:dyDescent="0.25">
      <c r="B324" s="171">
        <v>617</v>
      </c>
      <c r="C324" s="172" t="s">
        <v>396</v>
      </c>
      <c r="D324" s="178">
        <v>0</v>
      </c>
      <c r="F324" s="167"/>
      <c r="G324" s="168"/>
    </row>
    <row r="325" spans="2:7" s="1" customFormat="1" ht="16.5" thickBot="1" x14ac:dyDescent="0.3">
      <c r="B325" s="179">
        <v>619</v>
      </c>
      <c r="C325" s="180" t="s">
        <v>397</v>
      </c>
      <c r="D325" s="181">
        <v>0</v>
      </c>
      <c r="F325" s="167"/>
      <c r="G325" s="168"/>
    </row>
    <row r="326" spans="2:7" s="1" customFormat="1" ht="16.5" thickTop="1" x14ac:dyDescent="0.25">
      <c r="B326" s="176" t="s">
        <v>398</v>
      </c>
      <c r="C326" s="165"/>
      <c r="D326" s="170">
        <v>0</v>
      </c>
      <c r="F326" s="167"/>
      <c r="G326" s="168"/>
    </row>
    <row r="327" spans="2:7" s="1" customFormat="1" x14ac:dyDescent="0.25">
      <c r="B327" s="171">
        <v>621</v>
      </c>
      <c r="C327" s="172" t="s">
        <v>390</v>
      </c>
      <c r="D327" s="178">
        <v>0</v>
      </c>
      <c r="F327" s="167"/>
      <c r="G327" s="168"/>
    </row>
    <row r="328" spans="2:7" s="1" customFormat="1" x14ac:dyDescent="0.25">
      <c r="B328" s="171">
        <v>622</v>
      </c>
      <c r="C328" s="182" t="s">
        <v>391</v>
      </c>
      <c r="D328" s="184">
        <v>0</v>
      </c>
      <c r="F328" s="167"/>
      <c r="G328" s="168"/>
    </row>
    <row r="329" spans="2:7" s="1" customFormat="1" ht="15.75" customHeight="1" x14ac:dyDescent="0.25">
      <c r="B329" s="185">
        <v>623</v>
      </c>
      <c r="C329" s="172" t="s">
        <v>392</v>
      </c>
      <c r="D329" s="178">
        <v>0</v>
      </c>
      <c r="F329" s="167"/>
      <c r="G329" s="168"/>
    </row>
    <row r="330" spans="2:7" s="1" customFormat="1" x14ac:dyDescent="0.25">
      <c r="B330" s="171">
        <v>624</v>
      </c>
      <c r="C330" s="172" t="s">
        <v>393</v>
      </c>
      <c r="D330" s="178">
        <v>0</v>
      </c>
      <c r="F330" s="167"/>
      <c r="G330" s="168"/>
    </row>
    <row r="331" spans="2:7" s="1" customFormat="1" x14ac:dyDescent="0.25">
      <c r="B331" s="171">
        <v>625</v>
      </c>
      <c r="C331" s="182" t="s">
        <v>394</v>
      </c>
      <c r="D331" s="178">
        <v>0</v>
      </c>
      <c r="F331" s="167"/>
      <c r="G331" s="168"/>
    </row>
    <row r="332" spans="2:7" s="1" customFormat="1" x14ac:dyDescent="0.25">
      <c r="B332" s="171">
        <v>626</v>
      </c>
      <c r="C332" s="172" t="s">
        <v>395</v>
      </c>
      <c r="D332" s="178">
        <v>0</v>
      </c>
      <c r="F332" s="167"/>
      <c r="G332" s="168"/>
    </row>
    <row r="333" spans="2:7" s="1" customFormat="1" x14ac:dyDescent="0.25">
      <c r="B333" s="171">
        <v>627</v>
      </c>
      <c r="C333" s="172" t="s">
        <v>396</v>
      </c>
      <c r="D333" s="178">
        <v>0</v>
      </c>
      <c r="F333" s="167"/>
      <c r="G333" s="168"/>
    </row>
    <row r="334" spans="2:7" s="1" customFormat="1" x14ac:dyDescent="0.25">
      <c r="B334" s="171">
        <v>629</v>
      </c>
      <c r="C334" s="172" t="s">
        <v>397</v>
      </c>
      <c r="D334" s="178">
        <v>0</v>
      </c>
      <c r="F334" s="167"/>
      <c r="G334" s="168"/>
    </row>
    <row r="335" spans="2:7" s="1" customFormat="1" x14ac:dyDescent="0.25">
      <c r="B335" s="176" t="s">
        <v>399</v>
      </c>
      <c r="C335" s="165"/>
      <c r="D335" s="170">
        <v>0</v>
      </c>
      <c r="F335" s="167"/>
      <c r="G335" s="168"/>
    </row>
    <row r="336" spans="2:7" s="1" customFormat="1" x14ac:dyDescent="0.25">
      <c r="B336" s="171">
        <v>631</v>
      </c>
      <c r="C336" s="172" t="s">
        <v>400</v>
      </c>
      <c r="D336" s="178">
        <v>0</v>
      </c>
      <c r="F336" s="167"/>
      <c r="G336" s="168"/>
    </row>
    <row r="337" spans="2:7" s="1" customFormat="1" x14ac:dyDescent="0.25">
      <c r="B337" s="171">
        <v>632</v>
      </c>
      <c r="C337" s="172" t="s">
        <v>401</v>
      </c>
      <c r="D337" s="178">
        <v>0</v>
      </c>
      <c r="F337" s="167"/>
      <c r="G337" s="168"/>
    </row>
    <row r="338" spans="2:7" s="1" customFormat="1" x14ac:dyDescent="0.25">
      <c r="B338" s="164" t="s">
        <v>402</v>
      </c>
      <c r="C338" s="165"/>
      <c r="D338" s="166">
        <v>8869055</v>
      </c>
      <c r="F338" s="167"/>
      <c r="G338" s="168"/>
    </row>
    <row r="339" spans="2:7" s="1" customFormat="1" x14ac:dyDescent="0.25">
      <c r="B339" s="176" t="s">
        <v>403</v>
      </c>
      <c r="C339" s="165"/>
      <c r="D339" s="170">
        <v>0</v>
      </c>
      <c r="F339" s="167"/>
      <c r="G339" s="168"/>
    </row>
    <row r="340" spans="2:7" s="1" customFormat="1" x14ac:dyDescent="0.25">
      <c r="B340" s="171">
        <v>711</v>
      </c>
      <c r="C340" s="172" t="s">
        <v>404</v>
      </c>
      <c r="D340" s="178">
        <v>0</v>
      </c>
      <c r="F340" s="167"/>
      <c r="G340" s="168"/>
    </row>
    <row r="341" spans="2:7" s="1" customFormat="1" x14ac:dyDescent="0.25">
      <c r="B341" s="171">
        <v>712</v>
      </c>
      <c r="C341" s="172" t="s">
        <v>405</v>
      </c>
      <c r="D341" s="178">
        <v>0</v>
      </c>
      <c r="F341" s="167"/>
      <c r="G341" s="168"/>
    </row>
    <row r="342" spans="2:7" s="1" customFormat="1" x14ac:dyDescent="0.25">
      <c r="B342" s="176" t="s">
        <v>406</v>
      </c>
      <c r="C342" s="165"/>
      <c r="D342" s="170">
        <v>0</v>
      </c>
      <c r="F342" s="167"/>
      <c r="G342" s="168"/>
    </row>
    <row r="343" spans="2:7" s="1" customFormat="1" x14ac:dyDescent="0.25">
      <c r="B343" s="171">
        <v>721</v>
      </c>
      <c r="C343" s="172" t="s">
        <v>407</v>
      </c>
      <c r="D343" s="178">
        <v>0</v>
      </c>
      <c r="F343" s="167"/>
      <c r="G343" s="168"/>
    </row>
    <row r="344" spans="2:7" s="1" customFormat="1" x14ac:dyDescent="0.25">
      <c r="B344" s="171">
        <v>722</v>
      </c>
      <c r="C344" s="172" t="s">
        <v>408</v>
      </c>
      <c r="D344" s="178">
        <v>0</v>
      </c>
      <c r="F344" s="167"/>
      <c r="G344" s="168"/>
    </row>
    <row r="345" spans="2:7" s="1" customFormat="1" x14ac:dyDescent="0.25">
      <c r="B345" s="171">
        <v>723</v>
      </c>
      <c r="C345" s="172" t="s">
        <v>409</v>
      </c>
      <c r="D345" s="178">
        <v>0</v>
      </c>
      <c r="F345" s="167"/>
      <c r="G345" s="168"/>
    </row>
    <row r="346" spans="2:7" s="1" customFormat="1" x14ac:dyDescent="0.25">
      <c r="B346" s="171">
        <v>724</v>
      </c>
      <c r="C346" s="172" t="s">
        <v>410</v>
      </c>
      <c r="D346" s="178">
        <v>0</v>
      </c>
      <c r="F346" s="167"/>
      <c r="G346" s="168"/>
    </row>
    <row r="347" spans="2:7" s="1" customFormat="1" x14ac:dyDescent="0.25">
      <c r="B347" s="171">
        <v>725</v>
      </c>
      <c r="C347" s="172" t="s">
        <v>411</v>
      </c>
      <c r="D347" s="178">
        <v>0</v>
      </c>
      <c r="F347" s="167"/>
      <c r="G347" s="168"/>
    </row>
    <row r="348" spans="2:7" s="1" customFormat="1" x14ac:dyDescent="0.25">
      <c r="B348" s="171">
        <v>726</v>
      </c>
      <c r="C348" s="172" t="s">
        <v>412</v>
      </c>
      <c r="D348" s="178">
        <v>0</v>
      </c>
      <c r="F348" s="167"/>
      <c r="G348" s="168"/>
    </row>
    <row r="349" spans="2:7" s="1" customFormat="1" x14ac:dyDescent="0.25">
      <c r="B349" s="171">
        <v>727</v>
      </c>
      <c r="C349" s="172" t="s">
        <v>413</v>
      </c>
      <c r="D349" s="178">
        <v>0</v>
      </c>
      <c r="F349" s="167"/>
      <c r="G349" s="168"/>
    </row>
    <row r="350" spans="2:7" s="1" customFormat="1" x14ac:dyDescent="0.25">
      <c r="B350" s="171">
        <v>728</v>
      </c>
      <c r="C350" s="172" t="s">
        <v>414</v>
      </c>
      <c r="D350" s="178">
        <v>0</v>
      </c>
      <c r="F350" s="167"/>
      <c r="G350" s="168"/>
    </row>
    <row r="351" spans="2:7" s="1" customFormat="1" x14ac:dyDescent="0.25">
      <c r="B351" s="171">
        <v>729</v>
      </c>
      <c r="C351" s="172" t="s">
        <v>415</v>
      </c>
      <c r="D351" s="178">
        <v>0</v>
      </c>
      <c r="F351" s="167"/>
      <c r="G351" s="168"/>
    </row>
    <row r="352" spans="2:7" s="1" customFormat="1" x14ac:dyDescent="0.25">
      <c r="B352" s="176" t="s">
        <v>416</v>
      </c>
      <c r="C352" s="165"/>
      <c r="D352" s="170">
        <v>0</v>
      </c>
      <c r="F352" s="167"/>
      <c r="G352" s="168"/>
    </row>
    <row r="353" spans="2:7" s="1" customFormat="1" x14ac:dyDescent="0.25">
      <c r="B353" s="171">
        <v>731</v>
      </c>
      <c r="C353" s="172" t="s">
        <v>417</v>
      </c>
      <c r="D353" s="178">
        <v>0</v>
      </c>
      <c r="F353" s="167"/>
      <c r="G353" s="168"/>
    </row>
    <row r="354" spans="2:7" s="1" customFormat="1" x14ac:dyDescent="0.25">
      <c r="B354" s="171">
        <v>732</v>
      </c>
      <c r="C354" s="172" t="s">
        <v>418</v>
      </c>
      <c r="D354" s="178">
        <v>0</v>
      </c>
      <c r="F354" s="167"/>
      <c r="G354" s="168"/>
    </row>
    <row r="355" spans="2:7" s="1" customFormat="1" x14ac:dyDescent="0.25">
      <c r="B355" s="171">
        <v>733</v>
      </c>
      <c r="C355" s="172" t="s">
        <v>419</v>
      </c>
      <c r="D355" s="178">
        <v>0</v>
      </c>
      <c r="F355" s="167"/>
      <c r="G355" s="168"/>
    </row>
    <row r="356" spans="2:7" s="1" customFormat="1" x14ac:dyDescent="0.25">
      <c r="B356" s="171">
        <v>734</v>
      </c>
      <c r="C356" s="172" t="s">
        <v>420</v>
      </c>
      <c r="D356" s="178">
        <v>0</v>
      </c>
      <c r="F356" s="167"/>
      <c r="G356" s="168"/>
    </row>
    <row r="357" spans="2:7" s="1" customFormat="1" x14ac:dyDescent="0.25">
      <c r="B357" s="171">
        <v>735</v>
      </c>
      <c r="C357" s="172" t="s">
        <v>421</v>
      </c>
      <c r="D357" s="178">
        <v>0</v>
      </c>
      <c r="F357" s="167"/>
      <c r="G357" s="168"/>
    </row>
    <row r="358" spans="2:7" s="1" customFormat="1" x14ac:dyDescent="0.25">
      <c r="B358" s="171">
        <v>739</v>
      </c>
      <c r="C358" s="172" t="s">
        <v>422</v>
      </c>
      <c r="D358" s="178">
        <v>0</v>
      </c>
      <c r="F358" s="167"/>
      <c r="G358" s="168"/>
    </row>
    <row r="359" spans="2:7" s="1" customFormat="1" x14ac:dyDescent="0.25">
      <c r="B359" s="176" t="s">
        <v>423</v>
      </c>
      <c r="C359" s="165"/>
      <c r="D359" s="170">
        <v>0</v>
      </c>
      <c r="F359" s="167"/>
      <c r="G359" s="168"/>
    </row>
    <row r="360" spans="2:7" s="1" customFormat="1" x14ac:dyDescent="0.25">
      <c r="B360" s="171">
        <v>741</v>
      </c>
      <c r="C360" s="172" t="s">
        <v>424</v>
      </c>
      <c r="D360" s="178">
        <v>0</v>
      </c>
      <c r="F360" s="167"/>
      <c r="G360" s="168"/>
    </row>
    <row r="361" spans="2:7" s="1" customFormat="1" x14ac:dyDescent="0.25">
      <c r="B361" s="171">
        <v>742</v>
      </c>
      <c r="C361" s="172" t="s">
        <v>425</v>
      </c>
      <c r="D361" s="178">
        <v>0</v>
      </c>
      <c r="F361" s="167"/>
      <c r="G361" s="168"/>
    </row>
    <row r="362" spans="2:7" s="1" customFormat="1" x14ac:dyDescent="0.25">
      <c r="B362" s="171">
        <v>743</v>
      </c>
      <c r="C362" s="172" t="s">
        <v>426</v>
      </c>
      <c r="D362" s="178">
        <v>0</v>
      </c>
      <c r="F362" s="167"/>
      <c r="G362" s="168"/>
    </row>
    <row r="363" spans="2:7" s="1" customFormat="1" x14ac:dyDescent="0.25">
      <c r="B363" s="171">
        <v>744</v>
      </c>
      <c r="C363" s="172" t="s">
        <v>427</v>
      </c>
      <c r="D363" s="178">
        <v>0</v>
      </c>
      <c r="F363" s="167"/>
      <c r="G363" s="168"/>
    </row>
    <row r="364" spans="2:7" s="1" customFormat="1" x14ac:dyDescent="0.25">
      <c r="B364" s="171">
        <v>745</v>
      </c>
      <c r="C364" s="182" t="s">
        <v>428</v>
      </c>
      <c r="D364" s="178">
        <v>0</v>
      </c>
      <c r="F364" s="167"/>
      <c r="G364" s="168"/>
    </row>
    <row r="365" spans="2:7" s="1" customFormat="1" x14ac:dyDescent="0.25">
      <c r="B365" s="171">
        <v>746</v>
      </c>
      <c r="C365" s="172" t="s">
        <v>429</v>
      </c>
      <c r="D365" s="178">
        <v>0</v>
      </c>
      <c r="F365" s="167"/>
      <c r="G365" s="168"/>
    </row>
    <row r="366" spans="2:7" s="1" customFormat="1" x14ac:dyDescent="0.25">
      <c r="B366" s="171">
        <v>747</v>
      </c>
      <c r="C366" s="172" t="s">
        <v>430</v>
      </c>
      <c r="D366" s="178">
        <v>0</v>
      </c>
      <c r="F366" s="167"/>
      <c r="G366" s="168"/>
    </row>
    <row r="367" spans="2:7" s="1" customFormat="1" x14ac:dyDescent="0.25">
      <c r="B367" s="171">
        <v>748</v>
      </c>
      <c r="C367" s="172" t="s">
        <v>431</v>
      </c>
      <c r="D367" s="178">
        <v>0</v>
      </c>
      <c r="F367" s="167"/>
      <c r="G367" s="168"/>
    </row>
    <row r="368" spans="2:7" s="1" customFormat="1" x14ac:dyDescent="0.25">
      <c r="B368" s="171">
        <v>749</v>
      </c>
      <c r="C368" s="172" t="s">
        <v>432</v>
      </c>
      <c r="D368" s="178">
        <v>0</v>
      </c>
      <c r="F368" s="167"/>
      <c r="G368" s="168"/>
    </row>
    <row r="369" spans="2:7" s="1" customFormat="1" ht="15" customHeight="1" x14ac:dyDescent="0.25">
      <c r="B369" s="176" t="s">
        <v>433</v>
      </c>
      <c r="C369" s="165"/>
      <c r="D369" s="170">
        <v>5581921</v>
      </c>
      <c r="F369" s="167"/>
      <c r="G369" s="168"/>
    </row>
    <row r="370" spans="2:7" s="1" customFormat="1" x14ac:dyDescent="0.25">
      <c r="B370" s="171">
        <v>751</v>
      </c>
      <c r="C370" s="172" t="s">
        <v>434</v>
      </c>
      <c r="D370" s="178">
        <v>0</v>
      </c>
      <c r="F370" s="167"/>
      <c r="G370" s="168"/>
    </row>
    <row r="371" spans="2:7" s="1" customFormat="1" x14ac:dyDescent="0.25">
      <c r="B371" s="171">
        <v>752</v>
      </c>
      <c r="C371" s="172" t="s">
        <v>435</v>
      </c>
      <c r="D371" s="178">
        <v>0</v>
      </c>
      <c r="F371" s="167"/>
      <c r="G371" s="168"/>
    </row>
    <row r="372" spans="2:7" s="1" customFormat="1" x14ac:dyDescent="0.25">
      <c r="B372" s="171">
        <v>753</v>
      </c>
      <c r="C372" s="172" t="s">
        <v>436</v>
      </c>
      <c r="D372" s="178">
        <v>0</v>
      </c>
      <c r="F372" s="167"/>
      <c r="G372" s="168"/>
    </row>
    <row r="373" spans="2:7" s="1" customFormat="1" x14ac:dyDescent="0.25">
      <c r="B373" s="171">
        <v>754</v>
      </c>
      <c r="C373" s="172" t="s">
        <v>437</v>
      </c>
      <c r="D373" s="178">
        <v>5581921</v>
      </c>
      <c r="F373" s="167"/>
      <c r="G373" s="168"/>
    </row>
    <row r="374" spans="2:7" s="1" customFormat="1" x14ac:dyDescent="0.25">
      <c r="B374" s="171">
        <v>755</v>
      </c>
      <c r="C374" s="172" t="s">
        <v>438</v>
      </c>
      <c r="D374" s="178">
        <v>0</v>
      </c>
      <c r="F374" s="167"/>
      <c r="G374" s="168"/>
    </row>
    <row r="375" spans="2:7" s="1" customFormat="1" x14ac:dyDescent="0.25">
      <c r="B375" s="171">
        <v>756</v>
      </c>
      <c r="C375" s="172" t="s">
        <v>439</v>
      </c>
      <c r="D375" s="178">
        <v>0</v>
      </c>
      <c r="F375" s="167"/>
      <c r="G375" s="168"/>
    </row>
    <row r="376" spans="2:7" s="1" customFormat="1" x14ac:dyDescent="0.25">
      <c r="B376" s="171">
        <v>757</v>
      </c>
      <c r="C376" s="172" t="s">
        <v>440</v>
      </c>
      <c r="D376" s="178">
        <v>0</v>
      </c>
      <c r="F376" s="167"/>
      <c r="G376" s="168"/>
    </row>
    <row r="377" spans="2:7" s="1" customFormat="1" x14ac:dyDescent="0.25">
      <c r="B377" s="171">
        <v>758</v>
      </c>
      <c r="C377" s="172" t="s">
        <v>441</v>
      </c>
      <c r="D377" s="178">
        <v>0</v>
      </c>
      <c r="F377" s="167"/>
      <c r="G377" s="168"/>
    </row>
    <row r="378" spans="2:7" s="1" customFormat="1" x14ac:dyDescent="0.25">
      <c r="B378" s="171">
        <v>759</v>
      </c>
      <c r="C378" s="172" t="s">
        <v>442</v>
      </c>
      <c r="D378" s="178">
        <v>0</v>
      </c>
      <c r="F378" s="167"/>
      <c r="G378" s="168"/>
    </row>
    <row r="379" spans="2:7" s="1" customFormat="1" x14ac:dyDescent="0.25">
      <c r="B379" s="176" t="s">
        <v>443</v>
      </c>
      <c r="C379" s="165"/>
      <c r="D379" s="170">
        <v>0</v>
      </c>
      <c r="F379" s="167"/>
      <c r="G379" s="168"/>
    </row>
    <row r="380" spans="2:7" s="1" customFormat="1" x14ac:dyDescent="0.25">
      <c r="B380" s="171">
        <v>761</v>
      </c>
      <c r="C380" s="172" t="s">
        <v>444</v>
      </c>
      <c r="D380" s="178">
        <v>0</v>
      </c>
      <c r="F380" s="167"/>
      <c r="G380" s="168"/>
    </row>
    <row r="381" spans="2:7" s="1" customFormat="1" x14ac:dyDescent="0.25">
      <c r="B381" s="171">
        <v>762</v>
      </c>
      <c r="C381" s="172" t="s">
        <v>445</v>
      </c>
      <c r="D381" s="178">
        <v>0</v>
      </c>
      <c r="F381" s="167"/>
      <c r="G381" s="168"/>
    </row>
    <row r="382" spans="2:7" s="1" customFormat="1" x14ac:dyDescent="0.25">
      <c r="B382" s="176" t="s">
        <v>446</v>
      </c>
      <c r="C382" s="165"/>
      <c r="D382" s="170">
        <v>3287134</v>
      </c>
      <c r="F382" s="167"/>
      <c r="G382" s="168"/>
    </row>
    <row r="383" spans="2:7" s="1" customFormat="1" x14ac:dyDescent="0.25">
      <c r="B383" s="171">
        <v>791</v>
      </c>
      <c r="C383" s="172" t="s">
        <v>447</v>
      </c>
      <c r="D383" s="178">
        <v>0</v>
      </c>
      <c r="F383" s="167"/>
      <c r="G383" s="168"/>
    </row>
    <row r="384" spans="2:7" s="1" customFormat="1" x14ac:dyDescent="0.25">
      <c r="B384" s="171">
        <v>792</v>
      </c>
      <c r="C384" s="172" t="s">
        <v>448</v>
      </c>
      <c r="D384" s="178">
        <v>0</v>
      </c>
      <c r="F384" s="167"/>
      <c r="G384" s="168"/>
    </row>
    <row r="385" spans="2:7" s="1" customFormat="1" x14ac:dyDescent="0.25">
      <c r="B385" s="171">
        <v>799</v>
      </c>
      <c r="C385" s="172" t="s">
        <v>449</v>
      </c>
      <c r="D385" s="178">
        <v>3287134</v>
      </c>
      <c r="F385" s="167"/>
      <c r="G385" s="168"/>
    </row>
    <row r="386" spans="2:7" s="1" customFormat="1" x14ac:dyDescent="0.25">
      <c r="B386" s="164" t="s">
        <v>450</v>
      </c>
      <c r="C386" s="165"/>
      <c r="D386" s="166">
        <v>3760000</v>
      </c>
      <c r="F386" s="167"/>
      <c r="G386" s="168"/>
    </row>
    <row r="387" spans="2:7" s="1" customFormat="1" x14ac:dyDescent="0.25">
      <c r="B387" s="176" t="s">
        <v>451</v>
      </c>
      <c r="C387" s="165"/>
      <c r="D387" s="170">
        <v>0</v>
      </c>
      <c r="F387" s="167"/>
      <c r="G387" s="168"/>
    </row>
    <row r="388" spans="2:7" s="1" customFormat="1" ht="16.5" thickBot="1" x14ac:dyDescent="0.3">
      <c r="B388" s="179">
        <v>811</v>
      </c>
      <c r="C388" s="180" t="s">
        <v>452</v>
      </c>
      <c r="D388" s="181">
        <v>0</v>
      </c>
      <c r="F388" s="167"/>
      <c r="G388" s="168"/>
    </row>
    <row r="389" spans="2:7" s="1" customFormat="1" ht="16.5" thickTop="1" x14ac:dyDescent="0.25">
      <c r="B389" s="171">
        <v>812</v>
      </c>
      <c r="C389" s="172" t="s">
        <v>453</v>
      </c>
      <c r="D389" s="178">
        <v>0</v>
      </c>
      <c r="F389" s="167"/>
      <c r="G389" s="168"/>
    </row>
    <row r="390" spans="2:7" s="1" customFormat="1" x14ac:dyDescent="0.25">
      <c r="B390" s="171">
        <v>813</v>
      </c>
      <c r="C390" s="172" t="s">
        <v>454</v>
      </c>
      <c r="D390" s="178">
        <v>0</v>
      </c>
      <c r="F390" s="167"/>
      <c r="G390" s="168"/>
    </row>
    <row r="391" spans="2:7" s="1" customFormat="1" x14ac:dyDescent="0.25">
      <c r="B391" s="171">
        <v>814</v>
      </c>
      <c r="C391" s="172" t="s">
        <v>455</v>
      </c>
      <c r="D391" s="178">
        <v>0</v>
      </c>
      <c r="F391" s="167"/>
      <c r="G391" s="168"/>
    </row>
    <row r="392" spans="2:7" s="1" customFormat="1" x14ac:dyDescent="0.25">
      <c r="B392" s="171">
        <v>815</v>
      </c>
      <c r="C392" s="172" t="s">
        <v>456</v>
      </c>
      <c r="D392" s="178">
        <v>0</v>
      </c>
      <c r="F392" s="167"/>
      <c r="G392" s="168"/>
    </row>
    <row r="393" spans="2:7" s="1" customFormat="1" x14ac:dyDescent="0.25">
      <c r="B393" s="171">
        <v>816</v>
      </c>
      <c r="C393" s="172" t="s">
        <v>457</v>
      </c>
      <c r="D393" s="178">
        <v>0</v>
      </c>
      <c r="F393" s="167"/>
      <c r="G393" s="168"/>
    </row>
    <row r="394" spans="2:7" s="1" customFormat="1" x14ac:dyDescent="0.25">
      <c r="B394" s="176" t="s">
        <v>458</v>
      </c>
      <c r="C394" s="165"/>
      <c r="D394" s="170">
        <v>0</v>
      </c>
      <c r="F394" s="167"/>
      <c r="G394" s="168"/>
    </row>
    <row r="395" spans="2:7" s="1" customFormat="1" x14ac:dyDescent="0.25">
      <c r="B395" s="171">
        <v>831</v>
      </c>
      <c r="C395" s="172" t="s">
        <v>459</v>
      </c>
      <c r="D395" s="178">
        <v>0</v>
      </c>
      <c r="F395" s="167"/>
      <c r="G395" s="168"/>
    </row>
    <row r="396" spans="2:7" s="1" customFormat="1" x14ac:dyDescent="0.25">
      <c r="B396" s="171">
        <v>832</v>
      </c>
      <c r="C396" s="172" t="s">
        <v>460</v>
      </c>
      <c r="D396" s="178">
        <v>0</v>
      </c>
      <c r="F396" s="167"/>
      <c r="G396" s="168"/>
    </row>
    <row r="397" spans="2:7" s="1" customFormat="1" x14ac:dyDescent="0.25">
      <c r="B397" s="171">
        <v>833</v>
      </c>
      <c r="C397" s="172" t="s">
        <v>461</v>
      </c>
      <c r="D397" s="178">
        <v>0</v>
      </c>
      <c r="F397" s="167"/>
      <c r="G397" s="168"/>
    </row>
    <row r="398" spans="2:7" s="1" customFormat="1" x14ac:dyDescent="0.25">
      <c r="B398" s="171">
        <v>834</v>
      </c>
      <c r="C398" s="172" t="s">
        <v>462</v>
      </c>
      <c r="D398" s="178">
        <v>0</v>
      </c>
      <c r="F398" s="167"/>
      <c r="G398" s="168"/>
    </row>
    <row r="399" spans="2:7" s="1" customFormat="1" x14ac:dyDescent="0.25">
      <c r="B399" s="171">
        <v>835</v>
      </c>
      <c r="C399" s="172" t="s">
        <v>463</v>
      </c>
      <c r="D399" s="178">
        <v>0</v>
      </c>
      <c r="F399" s="167"/>
      <c r="G399" s="168"/>
    </row>
    <row r="400" spans="2:7" s="1" customFormat="1" x14ac:dyDescent="0.25">
      <c r="B400" s="176" t="s">
        <v>464</v>
      </c>
      <c r="C400" s="165"/>
      <c r="D400" s="170">
        <v>3760000</v>
      </c>
      <c r="F400" s="167"/>
      <c r="G400" s="168"/>
    </row>
    <row r="401" spans="2:9" s="1" customFormat="1" x14ac:dyDescent="0.25">
      <c r="B401" s="171">
        <v>851</v>
      </c>
      <c r="C401" s="172" t="s">
        <v>465</v>
      </c>
      <c r="D401" s="178">
        <v>0</v>
      </c>
      <c r="F401" s="167"/>
      <c r="G401" s="168"/>
    </row>
    <row r="402" spans="2:9" s="1" customFormat="1" x14ac:dyDescent="0.25">
      <c r="B402" s="171">
        <v>852</v>
      </c>
      <c r="C402" s="172" t="s">
        <v>466</v>
      </c>
      <c r="D402" s="178">
        <v>0</v>
      </c>
      <c r="F402" s="167"/>
      <c r="G402" s="168"/>
    </row>
    <row r="403" spans="2:9" s="1" customFormat="1" x14ac:dyDescent="0.25">
      <c r="B403" s="171">
        <v>853</v>
      </c>
      <c r="C403" s="172" t="s">
        <v>467</v>
      </c>
      <c r="D403" s="178">
        <v>3760000</v>
      </c>
      <c r="F403" s="167"/>
      <c r="G403" s="168"/>
    </row>
    <row r="404" spans="2:9" s="1" customFormat="1" x14ac:dyDescent="0.25">
      <c r="B404" s="164" t="s">
        <v>468</v>
      </c>
      <c r="C404" s="165"/>
      <c r="D404" s="166">
        <v>0</v>
      </c>
      <c r="F404" s="167"/>
      <c r="G404" s="147"/>
    </row>
    <row r="405" spans="2:9" s="1" customFormat="1" x14ac:dyDescent="0.25">
      <c r="B405" s="176" t="s">
        <v>469</v>
      </c>
      <c r="C405" s="165"/>
      <c r="D405" s="170">
        <v>0</v>
      </c>
      <c r="F405" s="167"/>
      <c r="G405" s="147"/>
    </row>
    <row r="406" spans="2:9" s="1" customFormat="1" x14ac:dyDescent="0.25">
      <c r="B406" s="171">
        <v>911</v>
      </c>
      <c r="C406" s="172" t="s">
        <v>470</v>
      </c>
      <c r="D406" s="186">
        <v>0</v>
      </c>
      <c r="F406" s="147"/>
      <c r="G406" s="147"/>
    </row>
    <row r="407" spans="2:9" s="1" customFormat="1" x14ac:dyDescent="0.25">
      <c r="B407" s="171">
        <v>912</v>
      </c>
      <c r="C407" s="182" t="s">
        <v>471</v>
      </c>
      <c r="D407" s="187">
        <v>0</v>
      </c>
      <c r="F407" s="147"/>
      <c r="G407" s="147"/>
    </row>
    <row r="408" spans="2:9" s="1" customFormat="1" x14ac:dyDescent="0.25">
      <c r="B408" s="171">
        <v>913</v>
      </c>
      <c r="C408" s="172" t="s">
        <v>472</v>
      </c>
      <c r="D408" s="186">
        <v>0</v>
      </c>
      <c r="F408" s="147"/>
      <c r="G408" s="147"/>
    </row>
    <row r="409" spans="2:9" s="1" customFormat="1" x14ac:dyDescent="0.25">
      <c r="B409" s="171">
        <v>914</v>
      </c>
      <c r="C409" s="172" t="s">
        <v>473</v>
      </c>
      <c r="D409" s="186">
        <v>0</v>
      </c>
      <c r="F409" s="147"/>
      <c r="G409" s="147"/>
    </row>
    <row r="410" spans="2:9" s="1" customFormat="1" x14ac:dyDescent="0.25">
      <c r="B410" s="171">
        <v>915</v>
      </c>
      <c r="C410" s="172" t="s">
        <v>474</v>
      </c>
      <c r="D410" s="186">
        <v>0</v>
      </c>
      <c r="F410" s="147"/>
      <c r="G410" s="147"/>
      <c r="I410" s="188"/>
    </row>
    <row r="411" spans="2:9" s="1" customFormat="1" x14ac:dyDescent="0.25">
      <c r="B411" s="171">
        <v>916</v>
      </c>
      <c r="C411" s="172" t="s">
        <v>475</v>
      </c>
      <c r="D411" s="186">
        <v>0</v>
      </c>
      <c r="F411" s="147"/>
      <c r="G411" s="147"/>
    </row>
    <row r="412" spans="2:9" s="1" customFormat="1" x14ac:dyDescent="0.25">
      <c r="B412" s="171">
        <v>917</v>
      </c>
      <c r="C412" s="172" t="s">
        <v>476</v>
      </c>
      <c r="D412" s="186">
        <v>0</v>
      </c>
      <c r="F412" s="147"/>
      <c r="G412" s="147"/>
    </row>
    <row r="413" spans="2:9" s="1" customFormat="1" x14ac:dyDescent="0.25">
      <c r="B413" s="171">
        <v>918</v>
      </c>
      <c r="C413" s="172" t="s">
        <v>477</v>
      </c>
      <c r="D413" s="186">
        <v>0</v>
      </c>
      <c r="F413" s="147"/>
      <c r="G413" s="147"/>
    </row>
    <row r="414" spans="2:9" s="1" customFormat="1" x14ac:dyDescent="0.25">
      <c r="B414" s="176" t="s">
        <v>478</v>
      </c>
      <c r="C414" s="165"/>
      <c r="D414" s="189">
        <v>0</v>
      </c>
      <c r="F414" s="147"/>
      <c r="G414" s="147"/>
    </row>
    <row r="415" spans="2:9" s="1" customFormat="1" x14ac:dyDescent="0.25">
      <c r="B415" s="171">
        <v>921</v>
      </c>
      <c r="C415" s="172" t="s">
        <v>479</v>
      </c>
      <c r="D415" s="186">
        <v>0</v>
      </c>
      <c r="F415" s="147"/>
      <c r="G415" s="147"/>
    </row>
    <row r="416" spans="2:9" s="1" customFormat="1" x14ac:dyDescent="0.25">
      <c r="B416" s="171">
        <v>922</v>
      </c>
      <c r="C416" s="172" t="s">
        <v>480</v>
      </c>
      <c r="D416" s="186">
        <v>0</v>
      </c>
      <c r="F416" s="147"/>
      <c r="G416" s="147"/>
    </row>
    <row r="417" spans="2:7" s="1" customFormat="1" x14ac:dyDescent="0.25">
      <c r="B417" s="171">
        <v>923</v>
      </c>
      <c r="C417" s="172" t="s">
        <v>481</v>
      </c>
      <c r="D417" s="186">
        <v>0</v>
      </c>
      <c r="F417" s="147"/>
      <c r="G417" s="147"/>
    </row>
    <row r="418" spans="2:7" s="1" customFormat="1" x14ac:dyDescent="0.25">
      <c r="B418" s="171">
        <v>924</v>
      </c>
      <c r="C418" s="172" t="s">
        <v>482</v>
      </c>
      <c r="D418" s="186">
        <v>0</v>
      </c>
      <c r="F418" s="147"/>
      <c r="G418" s="147"/>
    </row>
    <row r="419" spans="2:7" s="1" customFormat="1" x14ac:dyDescent="0.25">
      <c r="B419" s="171">
        <v>925</v>
      </c>
      <c r="C419" s="172" t="s">
        <v>483</v>
      </c>
      <c r="D419" s="186">
        <v>0</v>
      </c>
      <c r="F419" s="147"/>
      <c r="G419" s="147"/>
    </row>
    <row r="420" spans="2:7" s="1" customFormat="1" x14ac:dyDescent="0.25">
      <c r="B420" s="171">
        <v>926</v>
      </c>
      <c r="C420" s="172" t="s">
        <v>484</v>
      </c>
      <c r="D420" s="186">
        <v>0</v>
      </c>
      <c r="F420" s="147"/>
      <c r="G420" s="147"/>
    </row>
    <row r="421" spans="2:7" s="1" customFormat="1" x14ac:dyDescent="0.25">
      <c r="B421" s="171">
        <v>927</v>
      </c>
      <c r="C421" s="172" t="s">
        <v>485</v>
      </c>
      <c r="D421" s="186">
        <v>0</v>
      </c>
      <c r="F421" s="147"/>
      <c r="G421" s="147"/>
    </row>
    <row r="422" spans="2:7" s="1" customFormat="1" x14ac:dyDescent="0.25">
      <c r="B422" s="171">
        <v>928</v>
      </c>
      <c r="C422" s="172" t="s">
        <v>486</v>
      </c>
      <c r="D422" s="186">
        <v>0</v>
      </c>
      <c r="F422" s="147"/>
      <c r="G422" s="147"/>
    </row>
    <row r="423" spans="2:7" s="1" customFormat="1" x14ac:dyDescent="0.25">
      <c r="B423" s="176" t="s">
        <v>487</v>
      </c>
      <c r="C423" s="165"/>
      <c r="D423" s="189">
        <v>0</v>
      </c>
      <c r="F423" s="147"/>
      <c r="G423" s="147"/>
    </row>
    <row r="424" spans="2:7" s="1" customFormat="1" x14ac:dyDescent="0.25">
      <c r="B424" s="171">
        <v>931</v>
      </c>
      <c r="C424" s="172" t="s">
        <v>488</v>
      </c>
      <c r="D424" s="186">
        <v>0</v>
      </c>
      <c r="F424" s="147"/>
      <c r="G424" s="147"/>
    </row>
    <row r="425" spans="2:7" s="1" customFormat="1" x14ac:dyDescent="0.25">
      <c r="B425" s="171">
        <v>932</v>
      </c>
      <c r="C425" s="172" t="s">
        <v>489</v>
      </c>
      <c r="D425" s="186">
        <v>0</v>
      </c>
      <c r="F425" s="147"/>
      <c r="G425" s="147"/>
    </row>
    <row r="426" spans="2:7" s="1" customFormat="1" x14ac:dyDescent="0.25">
      <c r="B426" s="176" t="s">
        <v>490</v>
      </c>
      <c r="C426" s="165"/>
      <c r="D426" s="189">
        <v>0</v>
      </c>
      <c r="F426" s="147"/>
      <c r="G426" s="147"/>
    </row>
    <row r="427" spans="2:7" s="1" customFormat="1" x14ac:dyDescent="0.25">
      <c r="B427" s="171">
        <v>941</v>
      </c>
      <c r="C427" s="172" t="s">
        <v>491</v>
      </c>
      <c r="D427" s="186">
        <v>0</v>
      </c>
      <c r="F427" s="147"/>
      <c r="G427" s="147"/>
    </row>
    <row r="428" spans="2:7" s="1" customFormat="1" x14ac:dyDescent="0.25">
      <c r="B428" s="171">
        <v>942</v>
      </c>
      <c r="C428" s="172" t="s">
        <v>492</v>
      </c>
      <c r="D428" s="186">
        <v>0</v>
      </c>
      <c r="F428" s="147"/>
      <c r="G428" s="147"/>
    </row>
    <row r="429" spans="2:7" s="1" customFormat="1" x14ac:dyDescent="0.25">
      <c r="B429" s="176" t="s">
        <v>493</v>
      </c>
      <c r="C429" s="165"/>
      <c r="D429" s="189">
        <v>0</v>
      </c>
      <c r="F429" s="147"/>
      <c r="G429" s="147"/>
    </row>
    <row r="430" spans="2:7" s="1" customFormat="1" x14ac:dyDescent="0.25">
      <c r="B430" s="171">
        <v>951</v>
      </c>
      <c r="C430" s="172" t="s">
        <v>494</v>
      </c>
      <c r="D430" s="186">
        <v>0</v>
      </c>
      <c r="F430" s="147"/>
      <c r="G430" s="147"/>
    </row>
    <row r="431" spans="2:7" s="1" customFormat="1" x14ac:dyDescent="0.25">
      <c r="B431" s="176" t="s">
        <v>495</v>
      </c>
      <c r="C431" s="165"/>
      <c r="D431" s="189">
        <v>0</v>
      </c>
      <c r="F431" s="147"/>
      <c r="G431" s="147"/>
    </row>
    <row r="432" spans="2:7" s="1" customFormat="1" x14ac:dyDescent="0.25">
      <c r="B432" s="171">
        <v>961</v>
      </c>
      <c r="C432" s="172" t="s">
        <v>496</v>
      </c>
      <c r="D432" s="186">
        <v>0</v>
      </c>
      <c r="F432" s="147"/>
      <c r="G432" s="147"/>
    </row>
    <row r="433" spans="2:7" s="1" customFormat="1" x14ac:dyDescent="0.25">
      <c r="B433" s="171">
        <v>962</v>
      </c>
      <c r="C433" s="172" t="s">
        <v>497</v>
      </c>
      <c r="D433" s="186">
        <v>0</v>
      </c>
      <c r="F433" s="147"/>
      <c r="G433" s="147"/>
    </row>
    <row r="434" spans="2:7" s="1" customFormat="1" x14ac:dyDescent="0.25">
      <c r="B434" s="176" t="s">
        <v>498</v>
      </c>
      <c r="C434" s="165"/>
      <c r="D434" s="189">
        <v>0</v>
      </c>
      <c r="F434" s="147"/>
      <c r="G434" s="147"/>
    </row>
    <row r="435" spans="2:7" s="1" customFormat="1" x14ac:dyDescent="0.25">
      <c r="B435" s="171">
        <v>991</v>
      </c>
      <c r="C435" s="172" t="s">
        <v>499</v>
      </c>
      <c r="D435" s="186">
        <v>0</v>
      </c>
      <c r="F435" s="147"/>
      <c r="G435" s="147"/>
    </row>
    <row r="436" spans="2:7" s="1" customFormat="1" ht="4.5" customHeight="1" thickBot="1" x14ac:dyDescent="0.3">
      <c r="B436" s="171"/>
      <c r="C436" s="172"/>
      <c r="D436" s="189"/>
      <c r="F436" s="147"/>
      <c r="G436" s="147"/>
    </row>
    <row r="437" spans="2:7" s="1" customFormat="1" ht="16.5" hidden="1" thickBot="1" x14ac:dyDescent="0.3">
      <c r="B437" s="190"/>
      <c r="C437" s="191"/>
      <c r="D437" s="192"/>
      <c r="F437" s="147"/>
      <c r="G437" s="147"/>
    </row>
    <row r="438" spans="2:7" s="1" customFormat="1" ht="3.6" customHeight="1" thickTop="1" x14ac:dyDescent="0.25">
      <c r="B438" s="86"/>
      <c r="C438" s="193"/>
      <c r="D438" s="194">
        <f>D10+D47+D112+D197+D257+D316+D338+D386+D404</f>
        <v>3505848539.6900001</v>
      </c>
      <c r="F438" s="147"/>
      <c r="G438" s="147"/>
    </row>
    <row r="439" spans="2:7" s="1" customFormat="1" ht="16.5" thickBot="1" x14ac:dyDescent="0.3">
      <c r="B439" s="107" t="s">
        <v>77</v>
      </c>
      <c r="C439" s="108"/>
      <c r="D439" s="195"/>
      <c r="F439" s="147"/>
      <c r="G439" s="147"/>
    </row>
    <row r="440" spans="2:7" s="1" customFormat="1" ht="6.75" customHeight="1" thickTop="1" x14ac:dyDescent="0.25">
      <c r="B440" s="49"/>
      <c r="C440" s="196"/>
      <c r="F440" s="147"/>
      <c r="G440" s="147"/>
    </row>
    <row r="441" spans="2:7" s="1" customFormat="1" ht="25.5" customHeight="1" x14ac:dyDescent="0.25">
      <c r="C441" s="197"/>
      <c r="F441" s="147"/>
      <c r="G441" s="147"/>
    </row>
    <row r="442" spans="2:7" s="1" customFormat="1" x14ac:dyDescent="0.25">
      <c r="B442" s="198" t="s">
        <v>500</v>
      </c>
      <c r="C442" s="198"/>
      <c r="D442" s="198"/>
      <c r="F442" s="147"/>
      <c r="G442" s="147"/>
    </row>
    <row r="443" spans="2:7" s="1" customFormat="1" x14ac:dyDescent="0.25">
      <c r="B443" s="49"/>
      <c r="C443" s="196"/>
      <c r="F443" s="147"/>
      <c r="G443" s="147"/>
    </row>
    <row r="444" spans="2:7" s="1" customFormat="1" x14ac:dyDescent="0.25">
      <c r="B444" s="49"/>
      <c r="C444" s="196"/>
      <c r="F444" s="147"/>
      <c r="G444" s="147"/>
    </row>
    <row r="445" spans="2:7" s="1" customFormat="1" x14ac:dyDescent="0.25">
      <c r="B445" s="49"/>
      <c r="C445" s="196"/>
      <c r="F445" s="147"/>
      <c r="G445" s="147"/>
    </row>
    <row r="446" spans="2:7" s="1" customFormat="1" x14ac:dyDescent="0.25">
      <c r="B446" s="49"/>
      <c r="C446" s="196"/>
      <c r="F446" s="147"/>
      <c r="G446" s="147"/>
    </row>
    <row r="447" spans="2:7" s="1" customFormat="1" x14ac:dyDescent="0.25">
      <c r="B447" s="49"/>
      <c r="C447" s="196"/>
      <c r="F447" s="147"/>
      <c r="G447" s="147"/>
    </row>
    <row r="448" spans="2:7" s="1" customFormat="1" x14ac:dyDescent="0.25">
      <c r="B448" s="49"/>
      <c r="C448" s="196"/>
      <c r="F448" s="147"/>
      <c r="G448" s="147"/>
    </row>
    <row r="449" spans="2:7" s="1" customFormat="1" x14ac:dyDescent="0.25">
      <c r="B449" s="49"/>
      <c r="C449" s="196"/>
      <c r="F449" s="147"/>
      <c r="G449" s="147"/>
    </row>
    <row r="450" spans="2:7" s="1" customFormat="1" x14ac:dyDescent="0.25">
      <c r="B450" s="49"/>
      <c r="C450" s="196"/>
      <c r="F450" s="147"/>
      <c r="G450" s="147"/>
    </row>
    <row r="451" spans="2:7" s="1" customFormat="1" x14ac:dyDescent="0.25">
      <c r="B451" s="49"/>
      <c r="C451" s="196"/>
      <c r="F451" s="147"/>
      <c r="G451" s="147"/>
    </row>
    <row r="452" spans="2:7" s="1" customFormat="1" x14ac:dyDescent="0.25">
      <c r="B452" s="49"/>
      <c r="C452" s="196"/>
      <c r="F452" s="147"/>
      <c r="G452" s="147"/>
    </row>
    <row r="453" spans="2:7" s="1" customFormat="1" x14ac:dyDescent="0.25">
      <c r="B453" s="49"/>
      <c r="C453" s="196"/>
      <c r="F453" s="147"/>
      <c r="G453" s="147"/>
    </row>
    <row r="454" spans="2:7" s="1" customFormat="1" x14ac:dyDescent="0.25">
      <c r="B454" s="49"/>
      <c r="C454" s="196"/>
      <c r="F454" s="147"/>
      <c r="G454" s="147"/>
    </row>
    <row r="455" spans="2:7" s="1" customFormat="1" x14ac:dyDescent="0.25">
      <c r="B455" s="49"/>
      <c r="C455" s="196"/>
      <c r="F455" s="147"/>
      <c r="G455" s="147"/>
    </row>
    <row r="456" spans="2:7" s="1" customFormat="1" x14ac:dyDescent="0.25">
      <c r="B456" s="49"/>
      <c r="C456" s="196"/>
      <c r="F456" s="147"/>
      <c r="G456" s="147"/>
    </row>
    <row r="457" spans="2:7" s="1" customFormat="1" x14ac:dyDescent="0.25">
      <c r="B457" s="49"/>
      <c r="C457" s="196"/>
      <c r="F457" s="147"/>
      <c r="G457" s="147"/>
    </row>
    <row r="458" spans="2:7" s="1" customFormat="1" x14ac:dyDescent="0.25">
      <c r="B458" s="49"/>
      <c r="C458" s="196"/>
      <c r="F458" s="147"/>
      <c r="G458" s="147"/>
    </row>
    <row r="459" spans="2:7" s="1" customFormat="1" x14ac:dyDescent="0.25">
      <c r="B459" s="49"/>
      <c r="C459" s="196"/>
      <c r="F459" s="147"/>
      <c r="G459" s="147"/>
    </row>
    <row r="460" spans="2:7" s="1" customFormat="1" x14ac:dyDescent="0.25">
      <c r="B460" s="49"/>
      <c r="C460" s="196"/>
      <c r="F460" s="147"/>
      <c r="G460" s="147"/>
    </row>
    <row r="461" spans="2:7" s="1" customFormat="1" x14ac:dyDescent="0.25">
      <c r="B461" s="49"/>
      <c r="C461" s="196"/>
      <c r="F461" s="147"/>
      <c r="G461" s="147"/>
    </row>
    <row r="462" spans="2:7" s="1" customFormat="1" x14ac:dyDescent="0.25">
      <c r="B462" s="49"/>
      <c r="C462" s="196"/>
      <c r="F462" s="147"/>
      <c r="G462" s="147"/>
    </row>
    <row r="463" spans="2:7" s="1" customFormat="1" x14ac:dyDescent="0.25">
      <c r="B463" s="49"/>
      <c r="C463" s="196"/>
      <c r="F463" s="147"/>
      <c r="G463" s="147"/>
    </row>
    <row r="464" spans="2:7" s="1" customFormat="1" x14ac:dyDescent="0.25">
      <c r="B464" s="49"/>
      <c r="C464" s="196"/>
      <c r="F464" s="147"/>
      <c r="G464" s="147"/>
    </row>
    <row r="465" spans="2:7" s="1" customFormat="1" x14ac:dyDescent="0.25">
      <c r="B465" s="49"/>
      <c r="C465" s="196"/>
      <c r="F465" s="147"/>
      <c r="G465" s="147"/>
    </row>
    <row r="466" spans="2:7" s="1" customFormat="1" x14ac:dyDescent="0.25">
      <c r="B466" s="49"/>
      <c r="C466" s="196"/>
      <c r="F466" s="147"/>
      <c r="G466" s="147"/>
    </row>
    <row r="467" spans="2:7" s="1" customFormat="1" x14ac:dyDescent="0.25">
      <c r="B467" s="49"/>
      <c r="C467" s="196"/>
      <c r="F467" s="147"/>
      <c r="G467" s="147"/>
    </row>
  </sheetData>
  <mergeCells count="10">
    <mergeCell ref="D438:D439"/>
    <mergeCell ref="B439:C439"/>
    <mergeCell ref="B442:D442"/>
    <mergeCell ref="B1:D1"/>
    <mergeCell ref="B2:D2"/>
    <mergeCell ref="B3:D3"/>
    <mergeCell ref="B4:D4"/>
    <mergeCell ref="B5:D5"/>
    <mergeCell ref="B7:C8"/>
    <mergeCell ref="D7:D8"/>
  </mergeCells>
  <pageMargins left="0" right="0" top="0" bottom="0.44" header="0" footer="0.19685039370078741"/>
  <pageSetup scale="66" fitToHeight="0" orientation="portrait" r:id="rId1"/>
  <rowBreaks count="4" manualBreakCount="4">
    <brk id="199" min="1" max="3" man="1"/>
    <brk id="262" min="1" max="3" man="1"/>
    <brk id="325" min="1" max="3" man="1"/>
    <brk id="388" min="1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6</vt:i4>
      </vt:variant>
    </vt:vector>
  </HeadingPairs>
  <TitlesOfParts>
    <vt:vector size="9" baseType="lpstr">
      <vt:lpstr>ANEXO13A ORGestatal</vt:lpstr>
      <vt:lpstr>ANEXO13B ORGcapitulos</vt:lpstr>
      <vt:lpstr>ANEXO13C</vt:lpstr>
      <vt:lpstr>'ANEXO13A ORGestatal'!Área_de_impresión</vt:lpstr>
      <vt:lpstr>'ANEXO13B ORGcapitulos'!Área_de_impresión</vt:lpstr>
      <vt:lpstr>ANEXO13C!Área_de_impresión</vt:lpstr>
      <vt:lpstr>'ANEXO13A ORGestatal'!Títulos_a_imprimir</vt:lpstr>
      <vt:lpstr>'ANEXO13B ORGcapitulos'!Títulos_a_imprimir</vt:lpstr>
      <vt:lpstr>ANEXO13C!Títulos_a_imprimir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2024-11-16T22:58:53Z</dcterms:created>
  <dcterms:modified xsi:type="dcterms:W3CDTF">2024-11-16T23:03:06Z</dcterms:modified>
</cp:coreProperties>
</file>